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okia.sharepoint.com/sites/c5g/5gradio/RAN4 5G Documents/RAN4 108bis Xiamen/Rel_18/FS_NR_duplex_evo/"/>
    </mc:Choice>
  </mc:AlternateContent>
  <xr:revisionPtr revIDLastSave="0" documentId="8_{CCA8225C-EA23-4DDC-AC15-7506CD829B4D}" xr6:coauthVersionLast="47" xr6:coauthVersionMax="47" xr10:uidLastSave="{00000000-0000-0000-0000-000000000000}"/>
  <bookViews>
    <workbookView xWindow="1500" yWindow="-120" windowWidth="37020" windowHeight="21840" firstSheet="4" activeTab="4" xr2:uid="{00000000-000D-0000-FFFF-FFFF00000000}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36" l="1"/>
  <c r="E96" i="36" s="1"/>
  <c r="E57" i="36"/>
  <c r="E89" i="36" s="1"/>
  <c r="E56" i="36"/>
  <c r="E88" i="36" s="1"/>
  <c r="E52" i="36"/>
  <c r="E84" i="36" s="1"/>
  <c r="E51" i="36"/>
  <c r="E83" i="36" s="1"/>
  <c r="E50" i="36"/>
  <c r="E82" i="36" s="1"/>
  <c r="E49" i="36"/>
  <c r="E81" i="36" s="1"/>
  <c r="E48" i="36"/>
  <c r="E80" i="36" s="1"/>
  <c r="E47" i="36"/>
  <c r="E79" i="36" s="1"/>
  <c r="E46" i="36"/>
  <c r="E78" i="36" s="1"/>
  <c r="E45" i="36"/>
  <c r="E77" i="36" s="1"/>
  <c r="E44" i="36"/>
  <c r="E76" i="36" s="1"/>
  <c r="E43" i="36"/>
  <c r="E75" i="36" s="1"/>
  <c r="E42" i="36"/>
  <c r="E74" i="36" s="1"/>
  <c r="E41" i="36"/>
  <c r="E73" i="36" s="1"/>
  <c r="E40" i="36"/>
  <c r="E72" i="36" s="1"/>
  <c r="E39" i="36"/>
  <c r="E71" i="36" s="1"/>
  <c r="E38" i="36"/>
  <c r="E70" i="36" s="1"/>
  <c r="E37" i="36"/>
  <c r="E69" i="36" s="1"/>
  <c r="BB36" i="36"/>
  <c r="BA36" i="36"/>
  <c r="AZ36" i="36"/>
  <c r="AY36" i="36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E36" i="36"/>
  <c r="E68" i="36" s="1"/>
  <c r="E100" i="36" s="1"/>
  <c r="BB35" i="36"/>
  <c r="BA35" i="36"/>
  <c r="AZ35" i="36"/>
  <c r="AY35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E35" i="36"/>
  <c r="E67" i="36" s="1"/>
  <c r="E99" i="36" s="1"/>
  <c r="BB34" i="36"/>
  <c r="BA34" i="36"/>
  <c r="AZ34" i="36"/>
  <c r="AY34" i="36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E34" i="36"/>
  <c r="E66" i="36" s="1"/>
  <c r="E98" i="36" s="1"/>
  <c r="BB33" i="36"/>
  <c r="BA33" i="36"/>
  <c r="AZ33" i="36"/>
  <c r="AY33" i="36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E33" i="36"/>
  <c r="E65" i="36" s="1"/>
  <c r="E97" i="36" s="1"/>
  <c r="BB32" i="36"/>
  <c r="BA32" i="36"/>
  <c r="AZ32" i="36"/>
  <c r="AY32" i="36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E32" i="36"/>
  <c r="BB31" i="36"/>
  <c r="BA31" i="36"/>
  <c r="AZ31" i="36"/>
  <c r="AY31" i="36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E31" i="36"/>
  <c r="E63" i="36" s="1"/>
  <c r="E95" i="36" s="1"/>
  <c r="BB30" i="36"/>
  <c r="BA30" i="36"/>
  <c r="AZ30" i="36"/>
  <c r="AY30" i="36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E30" i="36"/>
  <c r="E62" i="36" s="1"/>
  <c r="E94" i="36" s="1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E29" i="36"/>
  <c r="E61" i="36" s="1"/>
  <c r="E93" i="36" s="1"/>
  <c r="BB28" i="36"/>
  <c r="BA28" i="36"/>
  <c r="AZ28" i="36"/>
  <c r="AY28" i="36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E28" i="36"/>
  <c r="E60" i="36" s="1"/>
  <c r="E92" i="36" s="1"/>
  <c r="BB27" i="36"/>
  <c r="BA27" i="36"/>
  <c r="AZ27" i="36"/>
  <c r="AY27" i="36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E27" i="36"/>
  <c r="E59" i="36" s="1"/>
  <c r="E91" i="36" s="1"/>
  <c r="BB26" i="36"/>
  <c r="BA26" i="36"/>
  <c r="AZ26" i="36"/>
  <c r="AY26" i="36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E26" i="36"/>
  <c r="E58" i="36" s="1"/>
  <c r="E90" i="36" s="1"/>
  <c r="BB25" i="36"/>
  <c r="BA25" i="36"/>
  <c r="AZ25" i="36"/>
  <c r="AY25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E25" i="36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E24" i="36"/>
  <c r="BB23" i="36"/>
  <c r="BA23" i="36"/>
  <c r="AZ23" i="36"/>
  <c r="AY23" i="36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E23" i="36"/>
  <c r="E55" i="36" s="1"/>
  <c r="E87" i="36" s="1"/>
  <c r="BB22" i="36"/>
  <c r="BA22" i="36"/>
  <c r="AZ22" i="36"/>
  <c r="AY22" i="36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E22" i="36"/>
  <c r="E54" i="36" s="1"/>
  <c r="E86" i="36" s="1"/>
  <c r="BB21" i="36"/>
  <c r="BA21" i="36"/>
  <c r="AZ21" i="36"/>
  <c r="AY21" i="36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E21" i="36"/>
  <c r="E53" i="36" s="1"/>
  <c r="E85" i="36" s="1"/>
  <c r="BB20" i="36"/>
  <c r="BA20" i="36"/>
  <c r="AZ20" i="36"/>
  <c r="AY20" i="36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BB19" i="36"/>
  <c r="BA19" i="36"/>
  <c r="AZ19" i="36"/>
  <c r="AY19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BB18" i="36"/>
  <c r="BA18" i="36"/>
  <c r="AZ18" i="36"/>
  <c r="AY18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BB17" i="36"/>
  <c r="BA17" i="36"/>
  <c r="AZ17" i="36"/>
  <c r="AY17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BB16" i="36"/>
  <c r="BA16" i="36"/>
  <c r="AZ16" i="36"/>
  <c r="AY16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BB15" i="36"/>
  <c r="BA15" i="36"/>
  <c r="AZ15" i="36"/>
  <c r="AY15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BB14" i="36"/>
  <c r="BA14" i="36"/>
  <c r="AZ14" i="36"/>
  <c r="AY14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BB13" i="36"/>
  <c r="BA13" i="36"/>
  <c r="AZ13" i="36"/>
  <c r="AY13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BB12" i="36"/>
  <c r="BA12" i="36"/>
  <c r="AZ12" i="36"/>
  <c r="AY12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BB11" i="36"/>
  <c r="BA11" i="36"/>
  <c r="AZ11" i="36"/>
  <c r="AY11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BB9" i="36"/>
  <c r="BA9" i="36"/>
  <c r="AZ9" i="36"/>
  <c r="AY9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BB8" i="36"/>
  <c r="BA8" i="36"/>
  <c r="AZ8" i="36"/>
  <c r="AY8" i="36"/>
  <c r="AX8" i="36"/>
  <c r="AW8" i="36"/>
  <c r="AV8" i="36"/>
  <c r="AU8" i="36"/>
  <c r="AT8" i="36"/>
  <c r="AS8" i="36"/>
  <c r="AR8" i="36"/>
  <c r="AQ8" i="36"/>
  <c r="AP8" i="36"/>
  <c r="AO8" i="36"/>
  <c r="AN8" i="36"/>
  <c r="AM8" i="36"/>
  <c r="AL8" i="36"/>
  <c r="AK8" i="36"/>
  <c r="AJ8" i="36"/>
  <c r="AI8" i="36"/>
  <c r="BB7" i="36"/>
  <c r="BA7" i="36"/>
  <c r="AZ7" i="36"/>
  <c r="AY7" i="36"/>
  <c r="AX7" i="36"/>
  <c r="AW7" i="36"/>
  <c r="AV7" i="36"/>
  <c r="AU7" i="36"/>
  <c r="AT7" i="36"/>
  <c r="AS7" i="36"/>
  <c r="AR7" i="36"/>
  <c r="AQ7" i="36"/>
  <c r="AP7" i="36"/>
  <c r="AO7" i="36"/>
  <c r="AN7" i="36"/>
  <c r="AM7" i="36"/>
  <c r="AL7" i="36"/>
  <c r="AK7" i="36"/>
  <c r="AJ7" i="36"/>
  <c r="AI7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BB5" i="36"/>
  <c r="BA5" i="36"/>
  <c r="AZ5" i="36"/>
  <c r="AY5" i="36"/>
  <c r="AX5" i="36"/>
  <c r="AW5" i="36"/>
  <c r="AV5" i="36"/>
  <c r="AU5" i="36"/>
  <c r="AT5" i="36"/>
  <c r="AS5" i="36"/>
  <c r="AR5" i="36"/>
  <c r="AQ5" i="36"/>
  <c r="AP5" i="36"/>
  <c r="AO5" i="36"/>
  <c r="AN5" i="36"/>
  <c r="AM5" i="36"/>
  <c r="AL5" i="36"/>
  <c r="AK5" i="36"/>
  <c r="AJ5" i="36"/>
  <c r="AI5" i="36"/>
  <c r="E64" i="35"/>
  <c r="E96" i="35" s="1"/>
  <c r="E56" i="35"/>
  <c r="E88" i="35" s="1"/>
  <c r="E52" i="35"/>
  <c r="E84" i="35" s="1"/>
  <c r="E51" i="35"/>
  <c r="E83" i="35" s="1"/>
  <c r="E50" i="35"/>
  <c r="E82" i="35" s="1"/>
  <c r="E49" i="35"/>
  <c r="E81" i="35" s="1"/>
  <c r="E48" i="35"/>
  <c r="E80" i="35" s="1"/>
  <c r="E47" i="35"/>
  <c r="E79" i="35" s="1"/>
  <c r="E46" i="35"/>
  <c r="E78" i="35" s="1"/>
  <c r="E45" i="35"/>
  <c r="E77" i="35" s="1"/>
  <c r="E44" i="35"/>
  <c r="E76" i="35" s="1"/>
  <c r="E43" i="35"/>
  <c r="E75" i="35" s="1"/>
  <c r="E42" i="35"/>
  <c r="E74" i="35" s="1"/>
  <c r="E41" i="35"/>
  <c r="E73" i="35" s="1"/>
  <c r="E40" i="35"/>
  <c r="E72" i="35" s="1"/>
  <c r="E39" i="35"/>
  <c r="E71" i="35" s="1"/>
  <c r="E38" i="35"/>
  <c r="E70" i="35" s="1"/>
  <c r="E37" i="35"/>
  <c r="E69" i="35" s="1"/>
  <c r="BB36" i="35"/>
  <c r="BA36" i="35"/>
  <c r="AZ36" i="35"/>
  <c r="AY36" i="35"/>
  <c r="AX36" i="35"/>
  <c r="AW36" i="35"/>
  <c r="AV36" i="35"/>
  <c r="AU36" i="35"/>
  <c r="AT36" i="35"/>
  <c r="AS36" i="35"/>
  <c r="AR36" i="35"/>
  <c r="AQ36" i="35"/>
  <c r="AP36" i="35"/>
  <c r="AO36" i="35"/>
  <c r="AN36" i="35"/>
  <c r="AM36" i="35"/>
  <c r="AL36" i="35"/>
  <c r="AK36" i="35"/>
  <c r="AJ36" i="35"/>
  <c r="AI36" i="35"/>
  <c r="E36" i="35"/>
  <c r="E68" i="35" s="1"/>
  <c r="E100" i="35" s="1"/>
  <c r="BB35" i="35"/>
  <c r="BA35" i="35"/>
  <c r="AZ35" i="35"/>
  <c r="AY35" i="35"/>
  <c r="AX35" i="35"/>
  <c r="AW35" i="35"/>
  <c r="AV35" i="35"/>
  <c r="AU35" i="35"/>
  <c r="AT35" i="35"/>
  <c r="AS35" i="35"/>
  <c r="AR35" i="35"/>
  <c r="AQ35" i="35"/>
  <c r="AP35" i="35"/>
  <c r="AO35" i="35"/>
  <c r="AN35" i="35"/>
  <c r="AM35" i="35"/>
  <c r="AL35" i="35"/>
  <c r="AK35" i="35"/>
  <c r="AJ35" i="35"/>
  <c r="AI35" i="35"/>
  <c r="E35" i="35"/>
  <c r="E67" i="35" s="1"/>
  <c r="E99" i="35" s="1"/>
  <c r="BB34" i="35"/>
  <c r="BA34" i="35"/>
  <c r="AZ34" i="35"/>
  <c r="AY34" i="35"/>
  <c r="AX34" i="35"/>
  <c r="AW34" i="35"/>
  <c r="AV34" i="35"/>
  <c r="AU34" i="35"/>
  <c r="AT34" i="35"/>
  <c r="AS34" i="35"/>
  <c r="AR34" i="35"/>
  <c r="AQ34" i="35"/>
  <c r="AP34" i="35"/>
  <c r="AO34" i="35"/>
  <c r="AN34" i="35"/>
  <c r="AM34" i="35"/>
  <c r="AL34" i="35"/>
  <c r="AK34" i="35"/>
  <c r="AJ34" i="35"/>
  <c r="AI34" i="35"/>
  <c r="E34" i="35"/>
  <c r="E66" i="35" s="1"/>
  <c r="E98" i="35" s="1"/>
  <c r="BB33" i="35"/>
  <c r="BA33" i="35"/>
  <c r="AZ33" i="35"/>
  <c r="AY33" i="35"/>
  <c r="AX33" i="35"/>
  <c r="AW33" i="35"/>
  <c r="AV33" i="35"/>
  <c r="AU33" i="35"/>
  <c r="AT33" i="35"/>
  <c r="AS33" i="35"/>
  <c r="AR33" i="35"/>
  <c r="AQ33" i="35"/>
  <c r="AP33" i="35"/>
  <c r="AO33" i="35"/>
  <c r="AN33" i="35"/>
  <c r="AM33" i="35"/>
  <c r="AL33" i="35"/>
  <c r="AK33" i="35"/>
  <c r="AJ33" i="35"/>
  <c r="AI33" i="35"/>
  <c r="E33" i="35"/>
  <c r="E65" i="35" s="1"/>
  <c r="E97" i="35" s="1"/>
  <c r="BB32" i="35"/>
  <c r="BA32" i="35"/>
  <c r="AZ32" i="35"/>
  <c r="AY32" i="35"/>
  <c r="AX32" i="35"/>
  <c r="AW32" i="35"/>
  <c r="AV32" i="35"/>
  <c r="AU32" i="35"/>
  <c r="AT32" i="35"/>
  <c r="AS32" i="35"/>
  <c r="AR32" i="35"/>
  <c r="AQ32" i="35"/>
  <c r="AP32" i="35"/>
  <c r="AO32" i="35"/>
  <c r="AN32" i="35"/>
  <c r="AM32" i="35"/>
  <c r="AL32" i="35"/>
  <c r="AK32" i="35"/>
  <c r="AJ32" i="35"/>
  <c r="AI32" i="35"/>
  <c r="E32" i="35"/>
  <c r="BB31" i="35"/>
  <c r="BA31" i="35"/>
  <c r="AZ31" i="35"/>
  <c r="AY31" i="35"/>
  <c r="AX31" i="35"/>
  <c r="AW31" i="35"/>
  <c r="AV31" i="35"/>
  <c r="AU31" i="35"/>
  <c r="AT31" i="35"/>
  <c r="AS31" i="35"/>
  <c r="AR31" i="35"/>
  <c r="AQ31" i="35"/>
  <c r="AP31" i="35"/>
  <c r="AO31" i="35"/>
  <c r="AN31" i="35"/>
  <c r="AM31" i="35"/>
  <c r="AL31" i="35"/>
  <c r="AK31" i="35"/>
  <c r="AJ31" i="35"/>
  <c r="AI31" i="35"/>
  <c r="E31" i="35"/>
  <c r="E63" i="35" s="1"/>
  <c r="E95" i="35" s="1"/>
  <c r="BB30" i="35"/>
  <c r="BA30" i="35"/>
  <c r="AZ30" i="35"/>
  <c r="AY30" i="35"/>
  <c r="AX30" i="35"/>
  <c r="AW30" i="35"/>
  <c r="AV30" i="35"/>
  <c r="AU30" i="35"/>
  <c r="AT30" i="35"/>
  <c r="AS30" i="35"/>
  <c r="AR30" i="35"/>
  <c r="AQ30" i="35"/>
  <c r="AP30" i="35"/>
  <c r="AO30" i="35"/>
  <c r="AN30" i="35"/>
  <c r="AM30" i="35"/>
  <c r="AL30" i="35"/>
  <c r="AK30" i="35"/>
  <c r="AJ30" i="35"/>
  <c r="AI30" i="35"/>
  <c r="E30" i="35"/>
  <c r="E62" i="35" s="1"/>
  <c r="E94" i="35" s="1"/>
  <c r="BB29" i="35"/>
  <c r="BA29" i="35"/>
  <c r="AZ29" i="35"/>
  <c r="AY29" i="35"/>
  <c r="AX29" i="35"/>
  <c r="AW29" i="35"/>
  <c r="AV29" i="35"/>
  <c r="AU29" i="35"/>
  <c r="AT29" i="35"/>
  <c r="AS29" i="35"/>
  <c r="AR29" i="35"/>
  <c r="AQ29" i="35"/>
  <c r="AP29" i="35"/>
  <c r="AO29" i="35"/>
  <c r="AN29" i="35"/>
  <c r="AM29" i="35"/>
  <c r="AL29" i="35"/>
  <c r="AK29" i="35"/>
  <c r="AJ29" i="35"/>
  <c r="AI29" i="35"/>
  <c r="E29" i="35"/>
  <c r="E61" i="35" s="1"/>
  <c r="E93" i="35" s="1"/>
  <c r="BB28" i="35"/>
  <c r="BA28" i="35"/>
  <c r="AZ28" i="35"/>
  <c r="AY28" i="35"/>
  <c r="AX28" i="35"/>
  <c r="AW28" i="35"/>
  <c r="AV28" i="35"/>
  <c r="AU28" i="35"/>
  <c r="AT28" i="35"/>
  <c r="AS28" i="35"/>
  <c r="AR28" i="35"/>
  <c r="AQ28" i="35"/>
  <c r="AP28" i="35"/>
  <c r="AO28" i="35"/>
  <c r="AN28" i="35"/>
  <c r="AM28" i="35"/>
  <c r="AL28" i="35"/>
  <c r="AK28" i="35"/>
  <c r="AJ28" i="35"/>
  <c r="AI28" i="35"/>
  <c r="E28" i="35"/>
  <c r="E60" i="35" s="1"/>
  <c r="E92" i="35" s="1"/>
  <c r="BB27" i="35"/>
  <c r="BA27" i="35"/>
  <c r="AZ27" i="35"/>
  <c r="AY27" i="35"/>
  <c r="AX27" i="35"/>
  <c r="AW27" i="35"/>
  <c r="AV27" i="35"/>
  <c r="AU27" i="35"/>
  <c r="AT27" i="35"/>
  <c r="AS27" i="35"/>
  <c r="AR27" i="35"/>
  <c r="AQ27" i="35"/>
  <c r="AP27" i="35"/>
  <c r="AO27" i="35"/>
  <c r="AN27" i="35"/>
  <c r="AM27" i="35"/>
  <c r="AL27" i="35"/>
  <c r="AK27" i="35"/>
  <c r="AJ27" i="35"/>
  <c r="AI27" i="35"/>
  <c r="E27" i="35"/>
  <c r="E59" i="35" s="1"/>
  <c r="E91" i="35" s="1"/>
  <c r="BB26" i="35"/>
  <c r="BA26" i="35"/>
  <c r="AZ26" i="35"/>
  <c r="AY26" i="35"/>
  <c r="AX26" i="35"/>
  <c r="AW26" i="35"/>
  <c r="AV26" i="35"/>
  <c r="AU26" i="35"/>
  <c r="AT26" i="35"/>
  <c r="AS26" i="35"/>
  <c r="AR26" i="35"/>
  <c r="AQ26" i="35"/>
  <c r="AP26" i="35"/>
  <c r="AO26" i="35"/>
  <c r="AN26" i="35"/>
  <c r="AM26" i="35"/>
  <c r="AL26" i="35"/>
  <c r="AK26" i="35"/>
  <c r="AJ26" i="35"/>
  <c r="AI26" i="35"/>
  <c r="E26" i="35"/>
  <c r="E58" i="35" s="1"/>
  <c r="E90" i="35" s="1"/>
  <c r="BB25" i="35"/>
  <c r="BA25" i="35"/>
  <c r="AZ25" i="35"/>
  <c r="AY25" i="35"/>
  <c r="AX25" i="35"/>
  <c r="AW25" i="35"/>
  <c r="AV25" i="35"/>
  <c r="AU25" i="35"/>
  <c r="AT25" i="35"/>
  <c r="AS25" i="35"/>
  <c r="AR25" i="35"/>
  <c r="AQ25" i="35"/>
  <c r="AP25" i="35"/>
  <c r="AO25" i="35"/>
  <c r="AN25" i="35"/>
  <c r="AM25" i="35"/>
  <c r="AL25" i="35"/>
  <c r="AK25" i="35"/>
  <c r="AJ25" i="35"/>
  <c r="AI25" i="35"/>
  <c r="E25" i="35"/>
  <c r="E57" i="35" s="1"/>
  <c r="E89" i="35" s="1"/>
  <c r="BB24" i="35"/>
  <c r="BA24" i="35"/>
  <c r="AZ24" i="35"/>
  <c r="AY24" i="35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E24" i="35"/>
  <c r="BB23" i="35"/>
  <c r="BA23" i="35"/>
  <c r="AZ23" i="35"/>
  <c r="AY23" i="35"/>
  <c r="AX23" i="35"/>
  <c r="AW23" i="35"/>
  <c r="AV23" i="35"/>
  <c r="AU23" i="35"/>
  <c r="AT23" i="35"/>
  <c r="AS23" i="35"/>
  <c r="AR23" i="35"/>
  <c r="AQ23" i="35"/>
  <c r="AP23" i="35"/>
  <c r="AO23" i="35"/>
  <c r="AN23" i="35"/>
  <c r="AM23" i="35"/>
  <c r="AL23" i="35"/>
  <c r="AK23" i="35"/>
  <c r="AJ23" i="35"/>
  <c r="AI23" i="35"/>
  <c r="E23" i="35"/>
  <c r="E55" i="35" s="1"/>
  <c r="E87" i="35" s="1"/>
  <c r="BB22" i="35"/>
  <c r="BA22" i="35"/>
  <c r="AZ22" i="35"/>
  <c r="AY22" i="35"/>
  <c r="AX22" i="35"/>
  <c r="AW22" i="35"/>
  <c r="AV22" i="35"/>
  <c r="AU22" i="35"/>
  <c r="AT22" i="35"/>
  <c r="AS22" i="35"/>
  <c r="AR22" i="35"/>
  <c r="AQ22" i="35"/>
  <c r="AP22" i="35"/>
  <c r="AO22" i="35"/>
  <c r="AN22" i="35"/>
  <c r="AM22" i="35"/>
  <c r="AL22" i="35"/>
  <c r="AK22" i="35"/>
  <c r="AJ22" i="35"/>
  <c r="AI22" i="35"/>
  <c r="E22" i="35"/>
  <c r="E54" i="35" s="1"/>
  <c r="E86" i="35" s="1"/>
  <c r="BB21" i="35"/>
  <c r="BA21" i="35"/>
  <c r="AZ21" i="35"/>
  <c r="AY21" i="35"/>
  <c r="AX21" i="35"/>
  <c r="AW21" i="35"/>
  <c r="AV21" i="35"/>
  <c r="AU21" i="35"/>
  <c r="AT21" i="35"/>
  <c r="AS21" i="35"/>
  <c r="AR21" i="35"/>
  <c r="AQ21" i="35"/>
  <c r="AP21" i="35"/>
  <c r="AO21" i="35"/>
  <c r="AN21" i="35"/>
  <c r="AM21" i="35"/>
  <c r="AL21" i="35"/>
  <c r="AK21" i="35"/>
  <c r="AJ21" i="35"/>
  <c r="AI21" i="35"/>
  <c r="E21" i="35"/>
  <c r="E53" i="35" s="1"/>
  <c r="E85" i="35" s="1"/>
  <c r="BB20" i="35"/>
  <c r="BA20" i="35"/>
  <c r="AZ20" i="35"/>
  <c r="AY20" i="35"/>
  <c r="AX20" i="35"/>
  <c r="AW20" i="35"/>
  <c r="AV20" i="35"/>
  <c r="AU20" i="35"/>
  <c r="AT20" i="35"/>
  <c r="AS20" i="35"/>
  <c r="AR20" i="35"/>
  <c r="AQ20" i="35"/>
  <c r="AP20" i="35"/>
  <c r="AO20" i="35"/>
  <c r="AN20" i="35"/>
  <c r="AM20" i="35"/>
  <c r="AL20" i="35"/>
  <c r="AK20" i="35"/>
  <c r="AJ20" i="35"/>
  <c r="AI20" i="35"/>
  <c r="BB19" i="35"/>
  <c r="BA19" i="35"/>
  <c r="AZ19" i="35"/>
  <c r="AY19" i="35"/>
  <c r="AX19" i="35"/>
  <c r="AW19" i="35"/>
  <c r="AV19" i="35"/>
  <c r="AU19" i="35"/>
  <c r="AT19" i="35"/>
  <c r="AS19" i="35"/>
  <c r="AR19" i="35"/>
  <c r="AQ19" i="35"/>
  <c r="AP19" i="35"/>
  <c r="AO19" i="35"/>
  <c r="AN19" i="35"/>
  <c r="AM19" i="35"/>
  <c r="AL19" i="35"/>
  <c r="AK19" i="35"/>
  <c r="AJ19" i="35"/>
  <c r="AI19" i="35"/>
  <c r="BB18" i="35"/>
  <c r="BA18" i="35"/>
  <c r="AZ18" i="35"/>
  <c r="AY18" i="35"/>
  <c r="AX18" i="35"/>
  <c r="AW18" i="35"/>
  <c r="AV18" i="35"/>
  <c r="AU18" i="35"/>
  <c r="AT18" i="35"/>
  <c r="AS18" i="35"/>
  <c r="AR18" i="35"/>
  <c r="AQ18" i="35"/>
  <c r="AP18" i="35"/>
  <c r="AO18" i="35"/>
  <c r="AN18" i="35"/>
  <c r="AM18" i="35"/>
  <c r="AL18" i="35"/>
  <c r="AK18" i="35"/>
  <c r="AJ18" i="35"/>
  <c r="AI18" i="35"/>
  <c r="BB17" i="35"/>
  <c r="BA17" i="35"/>
  <c r="AZ17" i="35"/>
  <c r="AY17" i="35"/>
  <c r="AX17" i="35"/>
  <c r="AW17" i="35"/>
  <c r="AV17" i="35"/>
  <c r="AU17" i="35"/>
  <c r="AT17" i="35"/>
  <c r="AS17" i="35"/>
  <c r="AR17" i="35"/>
  <c r="AQ17" i="35"/>
  <c r="AP17" i="35"/>
  <c r="AO17" i="35"/>
  <c r="AN17" i="35"/>
  <c r="AM17" i="35"/>
  <c r="AL17" i="35"/>
  <c r="AK17" i="35"/>
  <c r="AJ17" i="35"/>
  <c r="AI17" i="35"/>
  <c r="BB16" i="35"/>
  <c r="BA16" i="35"/>
  <c r="AZ16" i="35"/>
  <c r="AY16" i="35"/>
  <c r="AX16" i="35"/>
  <c r="AW16" i="35"/>
  <c r="AV16" i="35"/>
  <c r="AU16" i="35"/>
  <c r="AT16" i="35"/>
  <c r="AS16" i="35"/>
  <c r="AR16" i="35"/>
  <c r="AQ16" i="35"/>
  <c r="AP16" i="35"/>
  <c r="AO16" i="35"/>
  <c r="AN16" i="35"/>
  <c r="AM16" i="35"/>
  <c r="AL16" i="35"/>
  <c r="AK16" i="35"/>
  <c r="AJ16" i="35"/>
  <c r="AI16" i="35"/>
  <c r="BB15" i="35"/>
  <c r="BA15" i="35"/>
  <c r="AZ15" i="35"/>
  <c r="AY15" i="35"/>
  <c r="AX15" i="35"/>
  <c r="AW15" i="35"/>
  <c r="AV15" i="35"/>
  <c r="AU15" i="35"/>
  <c r="AT15" i="35"/>
  <c r="AS15" i="35"/>
  <c r="AR15" i="35"/>
  <c r="AQ15" i="35"/>
  <c r="AP15" i="35"/>
  <c r="AO15" i="35"/>
  <c r="AN15" i="35"/>
  <c r="AM15" i="35"/>
  <c r="AL15" i="35"/>
  <c r="AK15" i="35"/>
  <c r="AJ15" i="35"/>
  <c r="AI15" i="35"/>
  <c r="BB14" i="35"/>
  <c r="BA14" i="35"/>
  <c r="AZ14" i="35"/>
  <c r="AY14" i="35"/>
  <c r="AX14" i="35"/>
  <c r="AW14" i="35"/>
  <c r="AV14" i="35"/>
  <c r="AU14" i="35"/>
  <c r="AT14" i="35"/>
  <c r="AS14" i="35"/>
  <c r="AR14" i="35"/>
  <c r="AQ14" i="35"/>
  <c r="AP14" i="35"/>
  <c r="AO14" i="35"/>
  <c r="AN14" i="35"/>
  <c r="AM14" i="35"/>
  <c r="AL14" i="35"/>
  <c r="AK14" i="35"/>
  <c r="AJ14" i="35"/>
  <c r="AI14" i="35"/>
  <c r="BB13" i="35"/>
  <c r="BA13" i="35"/>
  <c r="AZ13" i="35"/>
  <c r="AY13" i="35"/>
  <c r="AX13" i="35"/>
  <c r="AW13" i="35"/>
  <c r="AV13" i="35"/>
  <c r="AU13" i="35"/>
  <c r="AT13" i="35"/>
  <c r="AS13" i="35"/>
  <c r="AR13" i="35"/>
  <c r="AQ13" i="35"/>
  <c r="AP13" i="35"/>
  <c r="AO13" i="35"/>
  <c r="AN13" i="35"/>
  <c r="AM13" i="35"/>
  <c r="AL13" i="35"/>
  <c r="AK13" i="35"/>
  <c r="AJ13" i="35"/>
  <c r="AI13" i="35"/>
  <c r="BB12" i="35"/>
  <c r="BA12" i="35"/>
  <c r="AZ12" i="35"/>
  <c r="AY12" i="35"/>
  <c r="AX12" i="35"/>
  <c r="AW12" i="35"/>
  <c r="AV12" i="35"/>
  <c r="AU12" i="35"/>
  <c r="AT12" i="35"/>
  <c r="AS12" i="35"/>
  <c r="AR12" i="35"/>
  <c r="AQ12" i="35"/>
  <c r="AP12" i="35"/>
  <c r="AO12" i="35"/>
  <c r="AN12" i="35"/>
  <c r="AM12" i="35"/>
  <c r="AL12" i="35"/>
  <c r="AK12" i="35"/>
  <c r="AJ12" i="35"/>
  <c r="AI12" i="35"/>
  <c r="BB11" i="35"/>
  <c r="BA11" i="35"/>
  <c r="AZ11" i="35"/>
  <c r="AY11" i="35"/>
  <c r="AX11" i="35"/>
  <c r="AW11" i="35"/>
  <c r="AV11" i="35"/>
  <c r="AU11" i="35"/>
  <c r="AT11" i="35"/>
  <c r="AS11" i="35"/>
  <c r="AR11" i="35"/>
  <c r="AQ11" i="35"/>
  <c r="AP11" i="35"/>
  <c r="AO11" i="35"/>
  <c r="AN11" i="35"/>
  <c r="AM11" i="35"/>
  <c r="AL11" i="35"/>
  <c r="AK11" i="35"/>
  <c r="AJ11" i="35"/>
  <c r="AI11" i="35"/>
  <c r="BB10" i="35"/>
  <c r="BA10" i="35"/>
  <c r="AZ10" i="35"/>
  <c r="AY10" i="35"/>
  <c r="AX10" i="35"/>
  <c r="AW10" i="35"/>
  <c r="AV10" i="35"/>
  <c r="AU10" i="35"/>
  <c r="AT10" i="35"/>
  <c r="AS10" i="35"/>
  <c r="AR10" i="35"/>
  <c r="AQ10" i="35"/>
  <c r="AP10" i="35"/>
  <c r="AO10" i="35"/>
  <c r="AN10" i="35"/>
  <c r="AM10" i="35"/>
  <c r="AL10" i="35"/>
  <c r="AK10" i="35"/>
  <c r="AJ10" i="35"/>
  <c r="AI10" i="35"/>
  <c r="BB9" i="35"/>
  <c r="BA9" i="35"/>
  <c r="AZ9" i="35"/>
  <c r="AY9" i="35"/>
  <c r="AX9" i="35"/>
  <c r="AW9" i="35"/>
  <c r="AV9" i="35"/>
  <c r="AU9" i="35"/>
  <c r="AT9" i="35"/>
  <c r="AS9" i="35"/>
  <c r="AR9" i="35"/>
  <c r="AQ9" i="35"/>
  <c r="AP9" i="35"/>
  <c r="AO9" i="35"/>
  <c r="AN9" i="35"/>
  <c r="AM9" i="35"/>
  <c r="AL9" i="35"/>
  <c r="AK9" i="35"/>
  <c r="AJ9" i="35"/>
  <c r="AI9" i="35"/>
  <c r="BB8" i="35"/>
  <c r="BA8" i="35"/>
  <c r="AZ8" i="35"/>
  <c r="AY8" i="35"/>
  <c r="AX8" i="35"/>
  <c r="AW8" i="35"/>
  <c r="AV8" i="35"/>
  <c r="AU8" i="35"/>
  <c r="AT8" i="35"/>
  <c r="AS8" i="35"/>
  <c r="AR8" i="35"/>
  <c r="AQ8" i="35"/>
  <c r="AP8" i="35"/>
  <c r="AO8" i="35"/>
  <c r="AN8" i="35"/>
  <c r="AM8" i="35"/>
  <c r="AL8" i="35"/>
  <c r="AK8" i="35"/>
  <c r="AJ8" i="35"/>
  <c r="AI8" i="35"/>
  <c r="BB7" i="35"/>
  <c r="BA7" i="35"/>
  <c r="AZ7" i="35"/>
  <c r="AY7" i="35"/>
  <c r="AX7" i="35"/>
  <c r="AW7" i="35"/>
  <c r="AV7" i="35"/>
  <c r="AU7" i="35"/>
  <c r="AT7" i="35"/>
  <c r="AS7" i="35"/>
  <c r="AR7" i="35"/>
  <c r="AQ7" i="35"/>
  <c r="AP7" i="35"/>
  <c r="AO7" i="35"/>
  <c r="AN7" i="35"/>
  <c r="AM7" i="35"/>
  <c r="AL7" i="35"/>
  <c r="AK7" i="35"/>
  <c r="AJ7" i="35"/>
  <c r="AI7" i="35"/>
  <c r="BB6" i="35"/>
  <c r="BA6" i="35"/>
  <c r="AZ6" i="35"/>
  <c r="AY6" i="35"/>
  <c r="AX6" i="35"/>
  <c r="AW6" i="35"/>
  <c r="AV6" i="35"/>
  <c r="AU6" i="35"/>
  <c r="AT6" i="35"/>
  <c r="AS6" i="35"/>
  <c r="AR6" i="35"/>
  <c r="AQ6" i="35"/>
  <c r="AP6" i="35"/>
  <c r="AO6" i="35"/>
  <c r="AN6" i="35"/>
  <c r="AM6" i="35"/>
  <c r="AL6" i="35"/>
  <c r="AK6" i="35"/>
  <c r="AJ6" i="35"/>
  <c r="AI6" i="35"/>
  <c r="BB5" i="35"/>
  <c r="BA5" i="35"/>
  <c r="AZ5" i="35"/>
  <c r="AY5" i="35"/>
  <c r="AX5" i="35"/>
  <c r="AW5" i="35"/>
  <c r="AV5" i="35"/>
  <c r="AU5" i="35"/>
  <c r="AT5" i="35"/>
  <c r="AS5" i="35"/>
  <c r="AR5" i="35"/>
  <c r="AQ5" i="35"/>
  <c r="AP5" i="35"/>
  <c r="AO5" i="35"/>
  <c r="AN5" i="35"/>
  <c r="AM5" i="35"/>
  <c r="AL5" i="35"/>
  <c r="AK5" i="35"/>
  <c r="AJ5" i="35"/>
  <c r="AI5" i="35"/>
  <c r="E64" i="34"/>
  <c r="E96" i="34" s="1"/>
  <c r="E56" i="34"/>
  <c r="E88" i="34" s="1"/>
  <c r="E52" i="34"/>
  <c r="E84" i="34" s="1"/>
  <c r="E51" i="34"/>
  <c r="E83" i="34" s="1"/>
  <c r="E50" i="34"/>
  <c r="E82" i="34" s="1"/>
  <c r="E49" i="34"/>
  <c r="E81" i="34" s="1"/>
  <c r="E48" i="34"/>
  <c r="E80" i="34" s="1"/>
  <c r="E47" i="34"/>
  <c r="E79" i="34" s="1"/>
  <c r="E46" i="34"/>
  <c r="E78" i="34" s="1"/>
  <c r="E45" i="34"/>
  <c r="E77" i="34" s="1"/>
  <c r="E44" i="34"/>
  <c r="E76" i="34" s="1"/>
  <c r="E43" i="34"/>
  <c r="E75" i="34" s="1"/>
  <c r="E42" i="34"/>
  <c r="E74" i="34" s="1"/>
  <c r="E41" i="34"/>
  <c r="E73" i="34" s="1"/>
  <c r="E40" i="34"/>
  <c r="E72" i="34" s="1"/>
  <c r="E39" i="34"/>
  <c r="E71" i="34" s="1"/>
  <c r="E38" i="34"/>
  <c r="E70" i="34" s="1"/>
  <c r="E37" i="34"/>
  <c r="E69" i="34" s="1"/>
  <c r="BB36" i="34"/>
  <c r="BA36" i="34"/>
  <c r="AZ36" i="34"/>
  <c r="AY36" i="34"/>
  <c r="AX36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E36" i="34"/>
  <c r="E68" i="34" s="1"/>
  <c r="E100" i="34" s="1"/>
  <c r="BB35" i="34"/>
  <c r="BA35" i="34"/>
  <c r="AZ35" i="34"/>
  <c r="AY35" i="34"/>
  <c r="AX35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E35" i="34"/>
  <c r="E67" i="34" s="1"/>
  <c r="E99" i="34" s="1"/>
  <c r="BB34" i="34"/>
  <c r="BA34" i="34"/>
  <c r="AZ34" i="34"/>
  <c r="AY34" i="34"/>
  <c r="AX34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E34" i="34"/>
  <c r="E66" i="34" s="1"/>
  <c r="E98" i="34" s="1"/>
  <c r="BB33" i="34"/>
  <c r="BA33" i="34"/>
  <c r="AZ33" i="34"/>
  <c r="AY33" i="34"/>
  <c r="AX33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E33" i="34"/>
  <c r="E65" i="34" s="1"/>
  <c r="E97" i="34" s="1"/>
  <c r="BB32" i="34"/>
  <c r="BA32" i="34"/>
  <c r="AZ32" i="34"/>
  <c r="AY32" i="34"/>
  <c r="AX32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E32" i="34"/>
  <c r="BB31" i="34"/>
  <c r="BA31" i="34"/>
  <c r="AZ31" i="34"/>
  <c r="AY31" i="34"/>
  <c r="AX31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E31" i="34"/>
  <c r="E63" i="34" s="1"/>
  <c r="E95" i="34" s="1"/>
  <c r="BB30" i="34"/>
  <c r="BA30" i="34"/>
  <c r="AZ30" i="34"/>
  <c r="AY30" i="34"/>
  <c r="AX30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E30" i="34"/>
  <c r="E62" i="34" s="1"/>
  <c r="E94" i="34" s="1"/>
  <c r="BB29" i="34"/>
  <c r="BA29" i="34"/>
  <c r="AZ29" i="34"/>
  <c r="AY29" i="34"/>
  <c r="AX29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E29" i="34"/>
  <c r="E61" i="34" s="1"/>
  <c r="E93" i="34" s="1"/>
  <c r="BB28" i="34"/>
  <c r="BA28" i="34"/>
  <c r="AZ28" i="34"/>
  <c r="AY28" i="34"/>
  <c r="AX28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E28" i="34"/>
  <c r="E60" i="34" s="1"/>
  <c r="E92" i="34" s="1"/>
  <c r="BB27" i="34"/>
  <c r="BA27" i="34"/>
  <c r="AZ27" i="34"/>
  <c r="AY27" i="34"/>
  <c r="AX27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E27" i="34"/>
  <c r="E59" i="34" s="1"/>
  <c r="E91" i="34" s="1"/>
  <c r="BB26" i="34"/>
  <c r="BA26" i="34"/>
  <c r="AZ26" i="34"/>
  <c r="AY26" i="34"/>
  <c r="AX26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E26" i="34"/>
  <c r="E58" i="34" s="1"/>
  <c r="E90" i="34" s="1"/>
  <c r="BB25" i="34"/>
  <c r="BA25" i="34"/>
  <c r="AZ25" i="34"/>
  <c r="AY25" i="34"/>
  <c r="AX25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E25" i="34"/>
  <c r="E57" i="34" s="1"/>
  <c r="E89" i="34" s="1"/>
  <c r="BB24" i="34"/>
  <c r="BA24" i="34"/>
  <c r="AZ24" i="34"/>
  <c r="AY24" i="34"/>
  <c r="AX24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E24" i="34"/>
  <c r="BB23" i="34"/>
  <c r="BA23" i="34"/>
  <c r="AZ23" i="34"/>
  <c r="AY23" i="34"/>
  <c r="AX23" i="34"/>
  <c r="AW23" i="34"/>
  <c r="AV23" i="34"/>
  <c r="AU23" i="34"/>
  <c r="AT23" i="34"/>
  <c r="AS23" i="34"/>
  <c r="AR23" i="34"/>
  <c r="AQ23" i="34"/>
  <c r="AP23" i="34"/>
  <c r="AO23" i="34"/>
  <c r="AN23" i="34"/>
  <c r="AM23" i="34"/>
  <c r="AL23" i="34"/>
  <c r="AK23" i="34"/>
  <c r="AJ23" i="34"/>
  <c r="AI23" i="34"/>
  <c r="E23" i="34"/>
  <c r="E55" i="34" s="1"/>
  <c r="E87" i="34" s="1"/>
  <c r="BB22" i="34"/>
  <c r="BA22" i="34"/>
  <c r="AZ22" i="34"/>
  <c r="AY22" i="34"/>
  <c r="AX22" i="34"/>
  <c r="AW22" i="34"/>
  <c r="AV22" i="34"/>
  <c r="AU22" i="34"/>
  <c r="AT22" i="34"/>
  <c r="AS22" i="34"/>
  <c r="AR22" i="34"/>
  <c r="AQ22" i="34"/>
  <c r="AP22" i="34"/>
  <c r="AO22" i="34"/>
  <c r="AN22" i="34"/>
  <c r="AM22" i="34"/>
  <c r="AL22" i="34"/>
  <c r="AK22" i="34"/>
  <c r="AJ22" i="34"/>
  <c r="AI22" i="34"/>
  <c r="E22" i="34"/>
  <c r="E54" i="34" s="1"/>
  <c r="E86" i="34" s="1"/>
  <c r="BB21" i="34"/>
  <c r="BA21" i="34"/>
  <c r="AZ21" i="34"/>
  <c r="AY21" i="34"/>
  <c r="AX21" i="34"/>
  <c r="AW21" i="34"/>
  <c r="AV21" i="34"/>
  <c r="AU21" i="34"/>
  <c r="AT21" i="34"/>
  <c r="AS21" i="34"/>
  <c r="AR21" i="34"/>
  <c r="AQ21" i="34"/>
  <c r="AP21" i="34"/>
  <c r="AO21" i="34"/>
  <c r="AN21" i="34"/>
  <c r="AM21" i="34"/>
  <c r="AL21" i="34"/>
  <c r="AK21" i="34"/>
  <c r="AJ21" i="34"/>
  <c r="AI21" i="34"/>
  <c r="E21" i="34"/>
  <c r="E53" i="34" s="1"/>
  <c r="E85" i="34" s="1"/>
  <c r="BB20" i="34"/>
  <c r="BA20" i="34"/>
  <c r="AZ20" i="34"/>
  <c r="AY20" i="34"/>
  <c r="AX20" i="34"/>
  <c r="AW20" i="34"/>
  <c r="AV20" i="34"/>
  <c r="AU20" i="34"/>
  <c r="AT20" i="34"/>
  <c r="AS20" i="34"/>
  <c r="AR20" i="34"/>
  <c r="AQ20" i="34"/>
  <c r="AP20" i="34"/>
  <c r="AO20" i="34"/>
  <c r="AN20" i="34"/>
  <c r="AM20" i="34"/>
  <c r="AL20" i="34"/>
  <c r="AK20" i="34"/>
  <c r="AJ20" i="34"/>
  <c r="AI20" i="34"/>
  <c r="BB19" i="34"/>
  <c r="BA19" i="34"/>
  <c r="AZ19" i="34"/>
  <c r="AY19" i="34"/>
  <c r="AX19" i="34"/>
  <c r="AW19" i="34"/>
  <c r="AV19" i="34"/>
  <c r="AU19" i="34"/>
  <c r="AT19" i="34"/>
  <c r="AS19" i="34"/>
  <c r="AR19" i="34"/>
  <c r="AQ19" i="34"/>
  <c r="AP19" i="34"/>
  <c r="AO19" i="34"/>
  <c r="AN19" i="34"/>
  <c r="AM19" i="34"/>
  <c r="AL19" i="34"/>
  <c r="AK19" i="34"/>
  <c r="AJ19" i="34"/>
  <c r="AI19" i="34"/>
  <c r="BB18" i="34"/>
  <c r="BA18" i="34"/>
  <c r="AZ18" i="34"/>
  <c r="AY18" i="34"/>
  <c r="AX18" i="34"/>
  <c r="AW18" i="34"/>
  <c r="AV18" i="34"/>
  <c r="AU18" i="34"/>
  <c r="AT18" i="34"/>
  <c r="AS18" i="34"/>
  <c r="AR18" i="34"/>
  <c r="AQ18" i="34"/>
  <c r="AP18" i="34"/>
  <c r="AO18" i="34"/>
  <c r="AN18" i="34"/>
  <c r="AM18" i="34"/>
  <c r="AL18" i="34"/>
  <c r="AK18" i="34"/>
  <c r="AJ18" i="34"/>
  <c r="AI18" i="34"/>
  <c r="BB17" i="34"/>
  <c r="BA17" i="34"/>
  <c r="AZ17" i="34"/>
  <c r="AY17" i="34"/>
  <c r="AX17" i="34"/>
  <c r="AW17" i="34"/>
  <c r="AV17" i="34"/>
  <c r="AU17" i="34"/>
  <c r="AT17" i="34"/>
  <c r="AS17" i="34"/>
  <c r="AR17" i="34"/>
  <c r="AQ17" i="34"/>
  <c r="AP17" i="34"/>
  <c r="AO17" i="34"/>
  <c r="AN17" i="34"/>
  <c r="AM17" i="34"/>
  <c r="AL17" i="34"/>
  <c r="AK17" i="34"/>
  <c r="AJ17" i="34"/>
  <c r="AI17" i="34"/>
  <c r="BB16" i="34"/>
  <c r="BA16" i="34"/>
  <c r="AZ16" i="34"/>
  <c r="AY16" i="34"/>
  <c r="AX16" i="34"/>
  <c r="AW16" i="34"/>
  <c r="AV16" i="34"/>
  <c r="AU16" i="34"/>
  <c r="AT16" i="34"/>
  <c r="AS16" i="34"/>
  <c r="AR16" i="34"/>
  <c r="AQ16" i="34"/>
  <c r="AP16" i="34"/>
  <c r="AO16" i="34"/>
  <c r="AN16" i="34"/>
  <c r="AM16" i="34"/>
  <c r="AL16" i="34"/>
  <c r="AK16" i="34"/>
  <c r="AJ16" i="34"/>
  <c r="AI16" i="34"/>
  <c r="BB15" i="34"/>
  <c r="BA15" i="34"/>
  <c r="AZ15" i="34"/>
  <c r="AY15" i="34"/>
  <c r="AX15" i="34"/>
  <c r="AW15" i="34"/>
  <c r="AV15" i="34"/>
  <c r="AU15" i="34"/>
  <c r="AT15" i="34"/>
  <c r="AS15" i="34"/>
  <c r="AR15" i="34"/>
  <c r="AQ15" i="34"/>
  <c r="AP15" i="34"/>
  <c r="AO15" i="34"/>
  <c r="AN15" i="34"/>
  <c r="AM15" i="34"/>
  <c r="AL15" i="34"/>
  <c r="AK15" i="34"/>
  <c r="AJ15" i="34"/>
  <c r="AI15" i="34"/>
  <c r="BB14" i="34"/>
  <c r="BA14" i="34"/>
  <c r="AZ14" i="34"/>
  <c r="AY14" i="34"/>
  <c r="AX14" i="34"/>
  <c r="AW14" i="34"/>
  <c r="AV14" i="34"/>
  <c r="AU14" i="34"/>
  <c r="AT14" i="34"/>
  <c r="AS14" i="34"/>
  <c r="AR14" i="34"/>
  <c r="AQ14" i="34"/>
  <c r="AP14" i="34"/>
  <c r="AO14" i="34"/>
  <c r="AN14" i="34"/>
  <c r="AM14" i="34"/>
  <c r="AL14" i="34"/>
  <c r="AK14" i="34"/>
  <c r="AJ14" i="34"/>
  <c r="AI14" i="34"/>
  <c r="BB13" i="34"/>
  <c r="BA13" i="34"/>
  <c r="AZ13" i="34"/>
  <c r="AY13" i="34"/>
  <c r="AX13" i="34"/>
  <c r="AW13" i="34"/>
  <c r="AV13" i="34"/>
  <c r="AU13" i="34"/>
  <c r="AT13" i="34"/>
  <c r="AS13" i="34"/>
  <c r="AR13" i="34"/>
  <c r="AQ13" i="34"/>
  <c r="AP13" i="34"/>
  <c r="AO13" i="34"/>
  <c r="AN13" i="34"/>
  <c r="AM13" i="34"/>
  <c r="AL13" i="34"/>
  <c r="AK13" i="34"/>
  <c r="AJ13" i="34"/>
  <c r="AI13" i="34"/>
  <c r="BB12" i="34"/>
  <c r="BA12" i="34"/>
  <c r="AZ12" i="34"/>
  <c r="AY12" i="34"/>
  <c r="AX12" i="34"/>
  <c r="AW12" i="34"/>
  <c r="AV12" i="34"/>
  <c r="AU12" i="34"/>
  <c r="AT12" i="34"/>
  <c r="AS12" i="34"/>
  <c r="AR12" i="34"/>
  <c r="AQ12" i="34"/>
  <c r="AP12" i="34"/>
  <c r="AO12" i="34"/>
  <c r="AN12" i="34"/>
  <c r="AM12" i="34"/>
  <c r="AL12" i="34"/>
  <c r="AK12" i="34"/>
  <c r="AJ12" i="34"/>
  <c r="AI12" i="34"/>
  <c r="BB11" i="34"/>
  <c r="BA11" i="34"/>
  <c r="AZ11" i="34"/>
  <c r="AY11" i="34"/>
  <c r="AX11" i="34"/>
  <c r="AW11" i="34"/>
  <c r="AV11" i="34"/>
  <c r="AU11" i="34"/>
  <c r="AT11" i="34"/>
  <c r="AS11" i="34"/>
  <c r="AR11" i="34"/>
  <c r="AQ11" i="34"/>
  <c r="AP11" i="34"/>
  <c r="AO11" i="34"/>
  <c r="AN11" i="34"/>
  <c r="AM11" i="34"/>
  <c r="AL11" i="34"/>
  <c r="AK11" i="34"/>
  <c r="AJ11" i="34"/>
  <c r="AI11" i="34"/>
  <c r="BB10" i="34"/>
  <c r="BA10" i="34"/>
  <c r="AZ10" i="34"/>
  <c r="AY10" i="34"/>
  <c r="AX10" i="34"/>
  <c r="AW10" i="34"/>
  <c r="AV10" i="34"/>
  <c r="AU10" i="34"/>
  <c r="AT10" i="34"/>
  <c r="AS10" i="34"/>
  <c r="AR10" i="34"/>
  <c r="AQ10" i="34"/>
  <c r="AP10" i="34"/>
  <c r="AO10" i="34"/>
  <c r="AN10" i="34"/>
  <c r="AM10" i="34"/>
  <c r="AL10" i="34"/>
  <c r="AK10" i="34"/>
  <c r="AJ10" i="34"/>
  <c r="AI10" i="34"/>
  <c r="BB9" i="34"/>
  <c r="BA9" i="34"/>
  <c r="AZ9" i="34"/>
  <c r="AY9" i="34"/>
  <c r="AX9" i="34"/>
  <c r="AW9" i="34"/>
  <c r="AV9" i="34"/>
  <c r="AU9" i="34"/>
  <c r="AT9" i="34"/>
  <c r="AS9" i="34"/>
  <c r="AR9" i="34"/>
  <c r="AQ9" i="34"/>
  <c r="AP9" i="34"/>
  <c r="AO9" i="34"/>
  <c r="AN9" i="34"/>
  <c r="AM9" i="34"/>
  <c r="AL9" i="34"/>
  <c r="AK9" i="34"/>
  <c r="AJ9" i="34"/>
  <c r="AI9" i="34"/>
  <c r="BB8" i="34"/>
  <c r="BA8" i="34"/>
  <c r="AZ8" i="34"/>
  <c r="AY8" i="34"/>
  <c r="AX8" i="34"/>
  <c r="AW8" i="34"/>
  <c r="AV8" i="34"/>
  <c r="AU8" i="34"/>
  <c r="AT8" i="34"/>
  <c r="AS8" i="34"/>
  <c r="AR8" i="34"/>
  <c r="AQ8" i="34"/>
  <c r="AP8" i="34"/>
  <c r="AO8" i="34"/>
  <c r="AN8" i="34"/>
  <c r="AM8" i="34"/>
  <c r="AL8" i="34"/>
  <c r="AK8" i="34"/>
  <c r="AJ8" i="34"/>
  <c r="AI8" i="34"/>
  <c r="BB7" i="34"/>
  <c r="BA7" i="34"/>
  <c r="AZ7" i="34"/>
  <c r="AY7" i="34"/>
  <c r="AX7" i="34"/>
  <c r="AW7" i="34"/>
  <c r="AV7" i="34"/>
  <c r="AU7" i="34"/>
  <c r="AT7" i="34"/>
  <c r="AS7" i="34"/>
  <c r="AR7" i="34"/>
  <c r="AQ7" i="34"/>
  <c r="AP7" i="34"/>
  <c r="AO7" i="34"/>
  <c r="AN7" i="34"/>
  <c r="AM7" i="34"/>
  <c r="AL7" i="34"/>
  <c r="AK7" i="34"/>
  <c r="AJ7" i="34"/>
  <c r="AI7" i="34"/>
  <c r="BB6" i="34"/>
  <c r="BA6" i="34"/>
  <c r="AZ6" i="34"/>
  <c r="AY6" i="34"/>
  <c r="AX6" i="34"/>
  <c r="AW6" i="34"/>
  <c r="AV6" i="34"/>
  <c r="AU6" i="34"/>
  <c r="AT6" i="34"/>
  <c r="AS6" i="34"/>
  <c r="AR6" i="34"/>
  <c r="AQ6" i="34"/>
  <c r="AP6" i="34"/>
  <c r="AO6" i="34"/>
  <c r="AN6" i="34"/>
  <c r="AM6" i="34"/>
  <c r="AL6" i="34"/>
  <c r="AK6" i="34"/>
  <c r="AJ6" i="34"/>
  <c r="AI6" i="34"/>
  <c r="BB5" i="34"/>
  <c r="BA5" i="34"/>
  <c r="AZ5" i="34"/>
  <c r="AY5" i="34"/>
  <c r="AX5" i="34"/>
  <c r="AW5" i="34"/>
  <c r="AV5" i="34"/>
  <c r="AU5" i="34"/>
  <c r="AT5" i="34"/>
  <c r="AS5" i="34"/>
  <c r="AR5" i="34"/>
  <c r="AQ5" i="34"/>
  <c r="AP5" i="34"/>
  <c r="AO5" i="34"/>
  <c r="AN5" i="34"/>
  <c r="AM5" i="34"/>
  <c r="AL5" i="34"/>
  <c r="AK5" i="34"/>
  <c r="AJ5" i="34"/>
  <c r="AI5" i="34"/>
  <c r="E56" i="33"/>
  <c r="E88" i="33" s="1"/>
  <c r="E52" i="33"/>
  <c r="E84" i="33" s="1"/>
  <c r="E51" i="33"/>
  <c r="E83" i="33" s="1"/>
  <c r="E50" i="33"/>
  <c r="E82" i="33" s="1"/>
  <c r="E49" i="33"/>
  <c r="E81" i="33" s="1"/>
  <c r="E48" i="33"/>
  <c r="E80" i="33" s="1"/>
  <c r="E47" i="33"/>
  <c r="E79" i="33" s="1"/>
  <c r="E46" i="33"/>
  <c r="E78" i="33" s="1"/>
  <c r="E45" i="33"/>
  <c r="E77" i="33" s="1"/>
  <c r="E44" i="33"/>
  <c r="E76" i="33" s="1"/>
  <c r="E43" i="33"/>
  <c r="E75" i="33" s="1"/>
  <c r="E42" i="33"/>
  <c r="E74" i="33" s="1"/>
  <c r="E41" i="33"/>
  <c r="E73" i="33" s="1"/>
  <c r="E40" i="33"/>
  <c r="E72" i="33" s="1"/>
  <c r="E39" i="33"/>
  <c r="E71" i="33" s="1"/>
  <c r="E38" i="33"/>
  <c r="E70" i="33" s="1"/>
  <c r="E37" i="33"/>
  <c r="E69" i="33" s="1"/>
  <c r="BB36" i="33"/>
  <c r="BA36" i="33"/>
  <c r="AZ36" i="33"/>
  <c r="AY36" i="33"/>
  <c r="AX36" i="33"/>
  <c r="AW36" i="33"/>
  <c r="AV36" i="33"/>
  <c r="AU36" i="33"/>
  <c r="AT36" i="33"/>
  <c r="AS36" i="33"/>
  <c r="AR36" i="33"/>
  <c r="AQ36" i="33"/>
  <c r="AP36" i="33"/>
  <c r="AO36" i="33"/>
  <c r="AN36" i="33"/>
  <c r="AM36" i="33"/>
  <c r="AL36" i="33"/>
  <c r="AK36" i="33"/>
  <c r="AJ36" i="33"/>
  <c r="AI36" i="33"/>
  <c r="E36" i="33"/>
  <c r="E68" i="33" s="1"/>
  <c r="E100" i="33" s="1"/>
  <c r="BB35" i="33"/>
  <c r="BA35" i="33"/>
  <c r="AZ35" i="33"/>
  <c r="AY35" i="33"/>
  <c r="AX35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E35" i="33"/>
  <c r="E67" i="33" s="1"/>
  <c r="E99" i="33" s="1"/>
  <c r="BB34" i="33"/>
  <c r="BA34" i="33"/>
  <c r="AZ34" i="33"/>
  <c r="AY34" i="33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E34" i="33"/>
  <c r="E66" i="33" s="1"/>
  <c r="E98" i="33" s="1"/>
  <c r="BB33" i="33"/>
  <c r="BA33" i="33"/>
  <c r="AZ33" i="33"/>
  <c r="AY33" i="33"/>
  <c r="AX33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E33" i="33"/>
  <c r="E65" i="33" s="1"/>
  <c r="E97" i="33" s="1"/>
  <c r="BB32" i="33"/>
  <c r="BA32" i="33"/>
  <c r="AZ32" i="33"/>
  <c r="AY32" i="33"/>
  <c r="AX32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E32" i="33"/>
  <c r="E64" i="33" s="1"/>
  <c r="E96" i="33" s="1"/>
  <c r="BB31" i="33"/>
  <c r="BA31" i="33"/>
  <c r="AZ31" i="33"/>
  <c r="AY31" i="33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E31" i="33"/>
  <c r="E63" i="33" s="1"/>
  <c r="E95" i="33" s="1"/>
  <c r="BB30" i="33"/>
  <c r="BA30" i="33"/>
  <c r="AZ30" i="33"/>
  <c r="AY30" i="33"/>
  <c r="AX30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E30" i="33"/>
  <c r="E62" i="33" s="1"/>
  <c r="E94" i="33" s="1"/>
  <c r="BB29" i="33"/>
  <c r="BA29" i="33"/>
  <c r="AZ29" i="33"/>
  <c r="AY29" i="33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E29" i="33"/>
  <c r="E61" i="33" s="1"/>
  <c r="E93" i="33" s="1"/>
  <c r="BB28" i="33"/>
  <c r="BA28" i="33"/>
  <c r="AZ28" i="33"/>
  <c r="AY28" i="33"/>
  <c r="AX28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E28" i="33"/>
  <c r="E60" i="33" s="1"/>
  <c r="E92" i="33" s="1"/>
  <c r="BB27" i="33"/>
  <c r="BA27" i="33"/>
  <c r="AZ27" i="33"/>
  <c r="AY27" i="33"/>
  <c r="AX27" i="33"/>
  <c r="AW27" i="33"/>
  <c r="AV27" i="33"/>
  <c r="AU27" i="33"/>
  <c r="AT27" i="33"/>
  <c r="AS27" i="33"/>
  <c r="AR27" i="33"/>
  <c r="AQ27" i="33"/>
  <c r="AP27" i="33"/>
  <c r="AO27" i="33"/>
  <c r="AN27" i="33"/>
  <c r="AM27" i="33"/>
  <c r="AL27" i="33"/>
  <c r="AK27" i="33"/>
  <c r="AJ27" i="33"/>
  <c r="AI27" i="33"/>
  <c r="E27" i="33"/>
  <c r="E59" i="33" s="1"/>
  <c r="E91" i="33" s="1"/>
  <c r="BB26" i="33"/>
  <c r="BA26" i="33"/>
  <c r="AZ26" i="33"/>
  <c r="AY26" i="33"/>
  <c r="AX26" i="33"/>
  <c r="AW26" i="33"/>
  <c r="AV26" i="33"/>
  <c r="AU26" i="33"/>
  <c r="AT26" i="33"/>
  <c r="AS26" i="33"/>
  <c r="AR26" i="33"/>
  <c r="AQ26" i="33"/>
  <c r="AP26" i="33"/>
  <c r="AO26" i="33"/>
  <c r="AN26" i="33"/>
  <c r="AM26" i="33"/>
  <c r="AL26" i="33"/>
  <c r="AK26" i="33"/>
  <c r="AJ26" i="33"/>
  <c r="AI26" i="33"/>
  <c r="E26" i="33"/>
  <c r="E58" i="33" s="1"/>
  <c r="E90" i="33" s="1"/>
  <c r="BB25" i="33"/>
  <c r="BA25" i="33"/>
  <c r="AZ25" i="33"/>
  <c r="AY25" i="33"/>
  <c r="AX25" i="33"/>
  <c r="AW25" i="33"/>
  <c r="AV25" i="33"/>
  <c r="AU25" i="33"/>
  <c r="AT25" i="33"/>
  <c r="AS25" i="33"/>
  <c r="AR25" i="33"/>
  <c r="AQ25" i="33"/>
  <c r="AP25" i="33"/>
  <c r="AO25" i="33"/>
  <c r="AN25" i="33"/>
  <c r="AM25" i="33"/>
  <c r="AL25" i="33"/>
  <c r="AK25" i="33"/>
  <c r="AJ25" i="33"/>
  <c r="AI25" i="33"/>
  <c r="E25" i="33"/>
  <c r="E57" i="33" s="1"/>
  <c r="E89" i="33" s="1"/>
  <c r="BB24" i="33"/>
  <c r="BA24" i="33"/>
  <c r="AZ24" i="33"/>
  <c r="AY24" i="33"/>
  <c r="AX24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AI24" i="33"/>
  <c r="E24" i="33"/>
  <c r="BB23" i="33"/>
  <c r="BA23" i="33"/>
  <c r="AZ23" i="33"/>
  <c r="AY23" i="33"/>
  <c r="AX23" i="33"/>
  <c r="AW23" i="33"/>
  <c r="AV23" i="33"/>
  <c r="AU23" i="33"/>
  <c r="AT23" i="33"/>
  <c r="AS23" i="33"/>
  <c r="AR23" i="33"/>
  <c r="AQ23" i="33"/>
  <c r="AP23" i="33"/>
  <c r="AO23" i="33"/>
  <c r="AN23" i="33"/>
  <c r="AM23" i="33"/>
  <c r="AL23" i="33"/>
  <c r="AK23" i="33"/>
  <c r="AJ23" i="33"/>
  <c r="AI23" i="33"/>
  <c r="E23" i="33"/>
  <c r="E55" i="33" s="1"/>
  <c r="E87" i="33" s="1"/>
  <c r="BB22" i="33"/>
  <c r="BA22" i="33"/>
  <c r="AZ22" i="33"/>
  <c r="AY22" i="33"/>
  <c r="AX22" i="33"/>
  <c r="AW22" i="33"/>
  <c r="AV22" i="33"/>
  <c r="AU22" i="33"/>
  <c r="AT22" i="33"/>
  <c r="AS22" i="33"/>
  <c r="AR22" i="33"/>
  <c r="AQ22" i="33"/>
  <c r="AP22" i="33"/>
  <c r="AO22" i="33"/>
  <c r="AN22" i="33"/>
  <c r="AM22" i="33"/>
  <c r="AL22" i="33"/>
  <c r="AK22" i="33"/>
  <c r="AJ22" i="33"/>
  <c r="AI22" i="33"/>
  <c r="E22" i="33"/>
  <c r="E54" i="33" s="1"/>
  <c r="E86" i="33" s="1"/>
  <c r="BB21" i="33"/>
  <c r="BA21" i="33"/>
  <c r="AZ21" i="33"/>
  <c r="AY21" i="33"/>
  <c r="AX21" i="33"/>
  <c r="AW21" i="33"/>
  <c r="AV21" i="33"/>
  <c r="AU21" i="33"/>
  <c r="AT21" i="33"/>
  <c r="AS21" i="33"/>
  <c r="AR21" i="33"/>
  <c r="AQ21" i="33"/>
  <c r="AP21" i="33"/>
  <c r="AO21" i="33"/>
  <c r="AN21" i="33"/>
  <c r="AM21" i="33"/>
  <c r="AL21" i="33"/>
  <c r="AK21" i="33"/>
  <c r="AJ21" i="33"/>
  <c r="AI21" i="33"/>
  <c r="E21" i="33"/>
  <c r="E53" i="33" s="1"/>
  <c r="E85" i="33" s="1"/>
  <c r="BB20" i="33"/>
  <c r="BA20" i="33"/>
  <c r="AZ20" i="33"/>
  <c r="AY20" i="33"/>
  <c r="AX20" i="33"/>
  <c r="AW20" i="33"/>
  <c r="AV20" i="33"/>
  <c r="AU20" i="33"/>
  <c r="AT20" i="33"/>
  <c r="AS20" i="33"/>
  <c r="AR20" i="33"/>
  <c r="AQ20" i="33"/>
  <c r="AP20" i="33"/>
  <c r="AO20" i="33"/>
  <c r="AN20" i="33"/>
  <c r="AM20" i="33"/>
  <c r="AL20" i="33"/>
  <c r="AK20" i="33"/>
  <c r="AJ20" i="33"/>
  <c r="AI20" i="33"/>
  <c r="BB19" i="33"/>
  <c r="BA19" i="33"/>
  <c r="AZ19" i="33"/>
  <c r="AY19" i="33"/>
  <c r="AX19" i="33"/>
  <c r="AW19" i="33"/>
  <c r="AV19" i="33"/>
  <c r="AU19" i="33"/>
  <c r="AT19" i="33"/>
  <c r="AS19" i="33"/>
  <c r="AR19" i="33"/>
  <c r="AQ19" i="33"/>
  <c r="AP19" i="33"/>
  <c r="AO19" i="33"/>
  <c r="AN19" i="33"/>
  <c r="AM19" i="33"/>
  <c r="AL19" i="33"/>
  <c r="AK19" i="33"/>
  <c r="AJ19" i="33"/>
  <c r="AI19" i="33"/>
  <c r="BB18" i="33"/>
  <c r="BA18" i="33"/>
  <c r="AZ18" i="33"/>
  <c r="AY18" i="33"/>
  <c r="AX18" i="33"/>
  <c r="AW18" i="33"/>
  <c r="AV18" i="33"/>
  <c r="AU18" i="33"/>
  <c r="AT18" i="33"/>
  <c r="AS18" i="33"/>
  <c r="AR18" i="33"/>
  <c r="AQ18" i="33"/>
  <c r="AP18" i="33"/>
  <c r="AO18" i="33"/>
  <c r="AN18" i="33"/>
  <c r="AM18" i="33"/>
  <c r="AL18" i="33"/>
  <c r="AK18" i="33"/>
  <c r="AJ18" i="33"/>
  <c r="AI18" i="33"/>
  <c r="BB17" i="33"/>
  <c r="BA17" i="33"/>
  <c r="AZ17" i="33"/>
  <c r="AY17" i="33"/>
  <c r="AX17" i="33"/>
  <c r="AW17" i="33"/>
  <c r="AV17" i="33"/>
  <c r="AU17" i="33"/>
  <c r="AT17" i="33"/>
  <c r="AS17" i="33"/>
  <c r="AR17" i="33"/>
  <c r="AQ17" i="33"/>
  <c r="AP17" i="33"/>
  <c r="AO17" i="33"/>
  <c r="AN17" i="33"/>
  <c r="AM17" i="33"/>
  <c r="AL17" i="33"/>
  <c r="AK17" i="33"/>
  <c r="AJ17" i="33"/>
  <c r="AI17" i="33"/>
  <c r="BB16" i="33"/>
  <c r="BA16" i="33"/>
  <c r="AZ16" i="33"/>
  <c r="AY16" i="33"/>
  <c r="AX16" i="33"/>
  <c r="AW16" i="33"/>
  <c r="AV16" i="33"/>
  <c r="AU16" i="33"/>
  <c r="AT16" i="33"/>
  <c r="AS16" i="33"/>
  <c r="AR16" i="33"/>
  <c r="AQ16" i="33"/>
  <c r="AP16" i="33"/>
  <c r="AO16" i="33"/>
  <c r="AN16" i="33"/>
  <c r="AM16" i="33"/>
  <c r="AL16" i="33"/>
  <c r="AK16" i="33"/>
  <c r="AJ16" i="33"/>
  <c r="AI16" i="33"/>
  <c r="BB15" i="33"/>
  <c r="BA15" i="33"/>
  <c r="AZ15" i="33"/>
  <c r="AY15" i="33"/>
  <c r="AX15" i="33"/>
  <c r="AW15" i="33"/>
  <c r="AV15" i="33"/>
  <c r="AU15" i="33"/>
  <c r="AT15" i="33"/>
  <c r="AS15" i="33"/>
  <c r="AR15" i="33"/>
  <c r="AQ15" i="33"/>
  <c r="AP15" i="33"/>
  <c r="AO15" i="33"/>
  <c r="AN15" i="33"/>
  <c r="AM15" i="33"/>
  <c r="AL15" i="33"/>
  <c r="AK15" i="33"/>
  <c r="AJ15" i="33"/>
  <c r="AI15" i="33"/>
  <c r="BB14" i="33"/>
  <c r="BA14" i="33"/>
  <c r="AZ14" i="33"/>
  <c r="AY14" i="33"/>
  <c r="AX14" i="33"/>
  <c r="AW14" i="33"/>
  <c r="AV14" i="33"/>
  <c r="AU14" i="33"/>
  <c r="AT14" i="33"/>
  <c r="AS14" i="33"/>
  <c r="AR14" i="33"/>
  <c r="AQ14" i="33"/>
  <c r="AP14" i="33"/>
  <c r="AO14" i="33"/>
  <c r="AN14" i="33"/>
  <c r="AM14" i="33"/>
  <c r="AL14" i="33"/>
  <c r="AK14" i="33"/>
  <c r="AJ14" i="33"/>
  <c r="AI14" i="33"/>
  <c r="BB13" i="33"/>
  <c r="BA13" i="33"/>
  <c r="AZ13" i="33"/>
  <c r="AY13" i="33"/>
  <c r="AX13" i="33"/>
  <c r="AW13" i="33"/>
  <c r="AV13" i="33"/>
  <c r="AU13" i="33"/>
  <c r="AT13" i="33"/>
  <c r="AS13" i="33"/>
  <c r="AR13" i="33"/>
  <c r="AQ13" i="33"/>
  <c r="AP13" i="33"/>
  <c r="AO13" i="33"/>
  <c r="AN13" i="33"/>
  <c r="AM13" i="33"/>
  <c r="AL13" i="33"/>
  <c r="AK13" i="33"/>
  <c r="AJ13" i="33"/>
  <c r="AI13" i="33"/>
  <c r="BB12" i="33"/>
  <c r="BA12" i="33"/>
  <c r="AZ12" i="33"/>
  <c r="AY12" i="33"/>
  <c r="AX12" i="33"/>
  <c r="AW12" i="33"/>
  <c r="AV12" i="33"/>
  <c r="AU12" i="33"/>
  <c r="AT12" i="33"/>
  <c r="AS12" i="33"/>
  <c r="AR12" i="33"/>
  <c r="AQ12" i="33"/>
  <c r="AP12" i="33"/>
  <c r="AO12" i="33"/>
  <c r="AN12" i="33"/>
  <c r="AM12" i="33"/>
  <c r="AL12" i="33"/>
  <c r="AK12" i="33"/>
  <c r="AJ12" i="33"/>
  <c r="AI12" i="33"/>
  <c r="BB11" i="33"/>
  <c r="BA11" i="33"/>
  <c r="AZ11" i="33"/>
  <c r="AY11" i="33"/>
  <c r="AX11" i="33"/>
  <c r="AW11" i="33"/>
  <c r="AV11" i="33"/>
  <c r="AU11" i="33"/>
  <c r="AT11" i="33"/>
  <c r="AS11" i="33"/>
  <c r="AR11" i="33"/>
  <c r="AQ11" i="33"/>
  <c r="AP11" i="33"/>
  <c r="AO11" i="33"/>
  <c r="AN11" i="33"/>
  <c r="AM11" i="33"/>
  <c r="AL11" i="33"/>
  <c r="AK11" i="33"/>
  <c r="AJ11" i="33"/>
  <c r="AI11" i="33"/>
  <c r="BB10" i="33"/>
  <c r="BA10" i="33"/>
  <c r="AZ10" i="33"/>
  <c r="AY10" i="33"/>
  <c r="AX10" i="33"/>
  <c r="AW10" i="33"/>
  <c r="AV10" i="33"/>
  <c r="AU10" i="33"/>
  <c r="AT10" i="33"/>
  <c r="AS10" i="33"/>
  <c r="AR10" i="33"/>
  <c r="AQ10" i="33"/>
  <c r="AP10" i="33"/>
  <c r="AO10" i="33"/>
  <c r="AN10" i="33"/>
  <c r="AM10" i="33"/>
  <c r="AL10" i="33"/>
  <c r="AK10" i="33"/>
  <c r="AJ10" i="33"/>
  <c r="AI10" i="33"/>
  <c r="BB9" i="33"/>
  <c r="BA9" i="33"/>
  <c r="AZ9" i="33"/>
  <c r="AY9" i="33"/>
  <c r="AX9" i="33"/>
  <c r="AW9" i="33"/>
  <c r="AV9" i="33"/>
  <c r="AU9" i="33"/>
  <c r="AT9" i="33"/>
  <c r="AS9" i="33"/>
  <c r="AR9" i="33"/>
  <c r="AQ9" i="33"/>
  <c r="AP9" i="33"/>
  <c r="AO9" i="33"/>
  <c r="AN9" i="33"/>
  <c r="AM9" i="33"/>
  <c r="AL9" i="33"/>
  <c r="AK9" i="33"/>
  <c r="AJ9" i="33"/>
  <c r="AI9" i="33"/>
  <c r="BB8" i="33"/>
  <c r="BA8" i="33"/>
  <c r="AZ8" i="33"/>
  <c r="AY8" i="33"/>
  <c r="AX8" i="33"/>
  <c r="AW8" i="33"/>
  <c r="AV8" i="33"/>
  <c r="AU8" i="33"/>
  <c r="AT8" i="33"/>
  <c r="AS8" i="33"/>
  <c r="AR8" i="33"/>
  <c r="AQ8" i="33"/>
  <c r="AP8" i="33"/>
  <c r="AO8" i="33"/>
  <c r="AN8" i="33"/>
  <c r="AM8" i="33"/>
  <c r="AL8" i="33"/>
  <c r="AK8" i="33"/>
  <c r="AJ8" i="33"/>
  <c r="AI8" i="33"/>
  <c r="BB7" i="33"/>
  <c r="BA7" i="33"/>
  <c r="AZ7" i="33"/>
  <c r="AY7" i="33"/>
  <c r="AX7" i="33"/>
  <c r="AW7" i="33"/>
  <c r="AV7" i="33"/>
  <c r="AU7" i="33"/>
  <c r="AT7" i="33"/>
  <c r="AS7" i="33"/>
  <c r="AR7" i="33"/>
  <c r="AQ7" i="33"/>
  <c r="AP7" i="33"/>
  <c r="AO7" i="33"/>
  <c r="AN7" i="33"/>
  <c r="AM7" i="33"/>
  <c r="AL7" i="33"/>
  <c r="AK7" i="33"/>
  <c r="AJ7" i="33"/>
  <c r="AI7" i="33"/>
  <c r="BB6" i="33"/>
  <c r="BA6" i="33"/>
  <c r="AZ6" i="33"/>
  <c r="AY6" i="33"/>
  <c r="AX6" i="33"/>
  <c r="AW6" i="33"/>
  <c r="AV6" i="33"/>
  <c r="AU6" i="33"/>
  <c r="AT6" i="33"/>
  <c r="AS6" i="33"/>
  <c r="AR6" i="33"/>
  <c r="AQ6" i="33"/>
  <c r="AP6" i="33"/>
  <c r="AO6" i="33"/>
  <c r="AN6" i="33"/>
  <c r="AM6" i="33"/>
  <c r="AL6" i="33"/>
  <c r="AK6" i="33"/>
  <c r="AJ6" i="33"/>
  <c r="AI6" i="33"/>
  <c r="BB5" i="33"/>
  <c r="BA5" i="33"/>
  <c r="AZ5" i="33"/>
  <c r="AY5" i="33"/>
  <c r="AX5" i="33"/>
  <c r="AW5" i="33"/>
  <c r="AV5" i="33"/>
  <c r="AU5" i="33"/>
  <c r="AT5" i="33"/>
  <c r="AS5" i="33"/>
  <c r="AR5" i="33"/>
  <c r="AQ5" i="33"/>
  <c r="AP5" i="33"/>
  <c r="AO5" i="33"/>
  <c r="AN5" i="33"/>
  <c r="AM5" i="33"/>
  <c r="AL5" i="33"/>
  <c r="AK5" i="33"/>
  <c r="AJ5" i="33"/>
  <c r="AI5" i="33"/>
  <c r="E52" i="32"/>
  <c r="E84" i="32" s="1"/>
  <c r="E51" i="32"/>
  <c r="E83" i="32" s="1"/>
  <c r="E50" i="32"/>
  <c r="E82" i="32" s="1"/>
  <c r="E49" i="32"/>
  <c r="E81" i="32" s="1"/>
  <c r="E48" i="32"/>
  <c r="E80" i="32" s="1"/>
  <c r="E47" i="32"/>
  <c r="E79" i="32" s="1"/>
  <c r="E46" i="32"/>
  <c r="E78" i="32" s="1"/>
  <c r="E45" i="32"/>
  <c r="E77" i="32" s="1"/>
  <c r="E44" i="32"/>
  <c r="E76" i="32" s="1"/>
  <c r="E43" i="32"/>
  <c r="E75" i="32" s="1"/>
  <c r="E42" i="32"/>
  <c r="E74" i="32" s="1"/>
  <c r="E41" i="32"/>
  <c r="E73" i="32" s="1"/>
  <c r="E40" i="32"/>
  <c r="E72" i="32" s="1"/>
  <c r="E39" i="32"/>
  <c r="E71" i="32" s="1"/>
  <c r="E38" i="32"/>
  <c r="E70" i="32" s="1"/>
  <c r="E37" i="32"/>
  <c r="E69" i="32" s="1"/>
  <c r="BB36" i="32"/>
  <c r="BA36" i="32"/>
  <c r="AZ36" i="32"/>
  <c r="AY36" i="32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L36" i="32"/>
  <c r="AK36" i="32"/>
  <c r="AJ36" i="32"/>
  <c r="AI36" i="32"/>
  <c r="E36" i="32"/>
  <c r="E68" i="32" s="1"/>
  <c r="E100" i="32" s="1"/>
  <c r="BB35" i="32"/>
  <c r="BA35" i="32"/>
  <c r="AZ35" i="32"/>
  <c r="AY35" i="32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E35" i="32"/>
  <c r="E67" i="32" s="1"/>
  <c r="E99" i="32" s="1"/>
  <c r="BB34" i="32"/>
  <c r="BA34" i="32"/>
  <c r="AZ34" i="32"/>
  <c r="AY34" i="32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E34" i="32"/>
  <c r="E66" i="32" s="1"/>
  <c r="E98" i="32" s="1"/>
  <c r="BB33" i="32"/>
  <c r="BA33" i="32"/>
  <c r="AZ33" i="32"/>
  <c r="AY33" i="32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E33" i="32"/>
  <c r="E65" i="32" s="1"/>
  <c r="E97" i="32" s="1"/>
  <c r="BB32" i="32"/>
  <c r="BA32" i="32"/>
  <c r="AZ32" i="32"/>
  <c r="AY32" i="32"/>
  <c r="AX32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E32" i="32"/>
  <c r="E64" i="32" s="1"/>
  <c r="E96" i="32" s="1"/>
  <c r="BB31" i="32"/>
  <c r="BA31" i="32"/>
  <c r="AZ31" i="32"/>
  <c r="AY31" i="32"/>
  <c r="AX31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AI31" i="32"/>
  <c r="E31" i="32"/>
  <c r="E63" i="32" s="1"/>
  <c r="E95" i="32" s="1"/>
  <c r="BB30" i="32"/>
  <c r="BA30" i="32"/>
  <c r="AZ30" i="32"/>
  <c r="AY30" i="32"/>
  <c r="AX30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AI30" i="32"/>
  <c r="E30" i="32"/>
  <c r="E62" i="32" s="1"/>
  <c r="E94" i="32" s="1"/>
  <c r="BB29" i="32"/>
  <c r="BA29" i="32"/>
  <c r="AZ29" i="32"/>
  <c r="AY29" i="32"/>
  <c r="AX29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AI29" i="32"/>
  <c r="E29" i="32"/>
  <c r="E61" i="32" s="1"/>
  <c r="E93" i="32" s="1"/>
  <c r="BB28" i="32"/>
  <c r="BA28" i="32"/>
  <c r="AZ28" i="32"/>
  <c r="AY28" i="32"/>
  <c r="AX28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AI28" i="32"/>
  <c r="E28" i="32"/>
  <c r="E60" i="32" s="1"/>
  <c r="E92" i="32" s="1"/>
  <c r="BB27" i="32"/>
  <c r="BA27" i="32"/>
  <c r="AZ27" i="32"/>
  <c r="AY27" i="32"/>
  <c r="AX27" i="32"/>
  <c r="AW27" i="32"/>
  <c r="AV27" i="32"/>
  <c r="AU27" i="32"/>
  <c r="AT27" i="32"/>
  <c r="AS27" i="32"/>
  <c r="AR27" i="32"/>
  <c r="AQ27" i="32"/>
  <c r="AP27" i="32"/>
  <c r="AO27" i="32"/>
  <c r="AN27" i="32"/>
  <c r="AM27" i="32"/>
  <c r="AL27" i="32"/>
  <c r="AK27" i="32"/>
  <c r="AJ27" i="32"/>
  <c r="AI27" i="32"/>
  <c r="E27" i="32"/>
  <c r="E59" i="32" s="1"/>
  <c r="E91" i="32" s="1"/>
  <c r="BB26" i="32"/>
  <c r="BA26" i="32"/>
  <c r="AZ26" i="32"/>
  <c r="AY26" i="32"/>
  <c r="AX26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AI26" i="32"/>
  <c r="E26" i="32"/>
  <c r="E58" i="32" s="1"/>
  <c r="E90" i="32" s="1"/>
  <c r="BB25" i="32"/>
  <c r="BA25" i="32"/>
  <c r="AZ25" i="32"/>
  <c r="AY25" i="32"/>
  <c r="AX25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AI25" i="32"/>
  <c r="E25" i="32"/>
  <c r="E57" i="32" s="1"/>
  <c r="E89" i="32" s="1"/>
  <c r="BB24" i="32"/>
  <c r="BA24" i="32"/>
  <c r="AZ24" i="32"/>
  <c r="AY24" i="32"/>
  <c r="AX24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E24" i="32"/>
  <c r="E56" i="32" s="1"/>
  <c r="E88" i="32" s="1"/>
  <c r="BB23" i="32"/>
  <c r="BA23" i="32"/>
  <c r="AZ23" i="32"/>
  <c r="AY23" i="32"/>
  <c r="AX23" i="32"/>
  <c r="AW23" i="32"/>
  <c r="AV23" i="32"/>
  <c r="AU23" i="32"/>
  <c r="AT23" i="32"/>
  <c r="AS23" i="32"/>
  <c r="AR23" i="32"/>
  <c r="AQ23" i="32"/>
  <c r="AP23" i="32"/>
  <c r="AO23" i="32"/>
  <c r="AN23" i="32"/>
  <c r="AM23" i="32"/>
  <c r="AL23" i="32"/>
  <c r="AK23" i="32"/>
  <c r="AJ23" i="32"/>
  <c r="AI23" i="32"/>
  <c r="E23" i="32"/>
  <c r="E55" i="32" s="1"/>
  <c r="E87" i="32" s="1"/>
  <c r="BB22" i="32"/>
  <c r="BA22" i="32"/>
  <c r="AZ22" i="32"/>
  <c r="AY22" i="32"/>
  <c r="AX22" i="32"/>
  <c r="AW22" i="32"/>
  <c r="AV22" i="32"/>
  <c r="AU22" i="32"/>
  <c r="AT22" i="32"/>
  <c r="AS22" i="32"/>
  <c r="AR22" i="32"/>
  <c r="AQ22" i="32"/>
  <c r="AP22" i="32"/>
  <c r="AO22" i="32"/>
  <c r="AN22" i="32"/>
  <c r="AM22" i="32"/>
  <c r="AL22" i="32"/>
  <c r="AK22" i="32"/>
  <c r="AJ22" i="32"/>
  <c r="AI22" i="32"/>
  <c r="E22" i="32"/>
  <c r="E54" i="32" s="1"/>
  <c r="E86" i="32" s="1"/>
  <c r="BB21" i="32"/>
  <c r="BA21" i="32"/>
  <c r="AZ21" i="32"/>
  <c r="AY21" i="32"/>
  <c r="AX21" i="32"/>
  <c r="AW21" i="32"/>
  <c r="AV21" i="32"/>
  <c r="AU21" i="32"/>
  <c r="AT21" i="32"/>
  <c r="AS21" i="32"/>
  <c r="AR21" i="32"/>
  <c r="AQ21" i="32"/>
  <c r="AP21" i="32"/>
  <c r="AO21" i="32"/>
  <c r="AN21" i="32"/>
  <c r="AM21" i="32"/>
  <c r="AL21" i="32"/>
  <c r="AK21" i="32"/>
  <c r="AJ21" i="32"/>
  <c r="AI21" i="32"/>
  <c r="E21" i="32"/>
  <c r="E53" i="32" s="1"/>
  <c r="E85" i="32" s="1"/>
  <c r="BB20" i="32"/>
  <c r="BA20" i="32"/>
  <c r="AZ20" i="32"/>
  <c r="AY20" i="32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AI20" i="32"/>
  <c r="BB19" i="32"/>
  <c r="BA19" i="32"/>
  <c r="AZ19" i="32"/>
  <c r="AY19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AI19" i="32"/>
  <c r="BB18" i="32"/>
  <c r="BA18" i="32"/>
  <c r="AZ18" i="32"/>
  <c r="AY18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AI18" i="32"/>
  <c r="BB17" i="32"/>
  <c r="BA17" i="32"/>
  <c r="AZ17" i="32"/>
  <c r="AY17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AI17" i="32"/>
  <c r="BB16" i="32"/>
  <c r="BA16" i="32"/>
  <c r="AZ16" i="32"/>
  <c r="AY16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AI16" i="32"/>
  <c r="BB15" i="32"/>
  <c r="BA15" i="32"/>
  <c r="AZ15" i="32"/>
  <c r="AY15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AI15" i="32"/>
  <c r="BB14" i="32"/>
  <c r="BA14" i="32"/>
  <c r="AZ14" i="32"/>
  <c r="AY14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AI14" i="32"/>
  <c r="BB13" i="32"/>
  <c r="BA13" i="32"/>
  <c r="AZ13" i="32"/>
  <c r="AY13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I13" i="32"/>
  <c r="BB12" i="32"/>
  <c r="BA12" i="32"/>
  <c r="AZ12" i="32"/>
  <c r="AY12" i="32"/>
  <c r="AX12" i="32"/>
  <c r="AW12" i="32"/>
  <c r="AV12" i="32"/>
  <c r="AU12" i="32"/>
  <c r="AT12" i="32"/>
  <c r="AS12" i="32"/>
  <c r="AR12" i="32"/>
  <c r="AQ12" i="32"/>
  <c r="AP12" i="32"/>
  <c r="AO12" i="32"/>
  <c r="AN12" i="32"/>
  <c r="AM12" i="32"/>
  <c r="AL12" i="32"/>
  <c r="AK12" i="32"/>
  <c r="AJ12" i="32"/>
  <c r="AI12" i="32"/>
  <c r="BB11" i="32"/>
  <c r="BA11" i="32"/>
  <c r="AZ11" i="32"/>
  <c r="AY11" i="32"/>
  <c r="AX11" i="32"/>
  <c r="AW11" i="32"/>
  <c r="AV11" i="32"/>
  <c r="AU11" i="32"/>
  <c r="AT11" i="32"/>
  <c r="AS11" i="32"/>
  <c r="AR11" i="32"/>
  <c r="AQ11" i="32"/>
  <c r="AP11" i="32"/>
  <c r="AO11" i="32"/>
  <c r="AN11" i="32"/>
  <c r="AM11" i="32"/>
  <c r="AL11" i="32"/>
  <c r="AK11" i="32"/>
  <c r="AJ11" i="32"/>
  <c r="AI11" i="32"/>
  <c r="BB10" i="32"/>
  <c r="BA10" i="32"/>
  <c r="AZ10" i="32"/>
  <c r="AY10" i="32"/>
  <c r="AX10" i="32"/>
  <c r="AW10" i="32"/>
  <c r="AV10" i="32"/>
  <c r="AU10" i="32"/>
  <c r="AT10" i="32"/>
  <c r="AS10" i="32"/>
  <c r="AR10" i="32"/>
  <c r="AQ10" i="32"/>
  <c r="AP10" i="32"/>
  <c r="AO10" i="32"/>
  <c r="AN10" i="32"/>
  <c r="AM10" i="32"/>
  <c r="AL10" i="32"/>
  <c r="AK10" i="32"/>
  <c r="AJ10" i="32"/>
  <c r="AI10" i="32"/>
  <c r="BB9" i="32"/>
  <c r="BA9" i="32"/>
  <c r="AZ9" i="32"/>
  <c r="AY9" i="32"/>
  <c r="AX9" i="32"/>
  <c r="AW9" i="32"/>
  <c r="AV9" i="32"/>
  <c r="AU9" i="32"/>
  <c r="AT9" i="32"/>
  <c r="AS9" i="32"/>
  <c r="AR9" i="32"/>
  <c r="AQ9" i="32"/>
  <c r="AP9" i="32"/>
  <c r="AO9" i="32"/>
  <c r="AN9" i="32"/>
  <c r="AM9" i="32"/>
  <c r="AL9" i="32"/>
  <c r="AK9" i="32"/>
  <c r="AJ9" i="32"/>
  <c r="AI9" i="32"/>
  <c r="BB8" i="32"/>
  <c r="BA8" i="32"/>
  <c r="AZ8" i="32"/>
  <c r="AY8" i="32"/>
  <c r="AX8" i="32"/>
  <c r="AW8" i="32"/>
  <c r="AV8" i="32"/>
  <c r="AU8" i="32"/>
  <c r="AT8" i="32"/>
  <c r="AS8" i="32"/>
  <c r="AR8" i="32"/>
  <c r="AQ8" i="32"/>
  <c r="AP8" i="32"/>
  <c r="AO8" i="32"/>
  <c r="AN8" i="32"/>
  <c r="AM8" i="32"/>
  <c r="AL8" i="32"/>
  <c r="AK8" i="32"/>
  <c r="AJ8" i="32"/>
  <c r="AI8" i="32"/>
  <c r="BB7" i="32"/>
  <c r="BA7" i="32"/>
  <c r="AZ7" i="32"/>
  <c r="AY7" i="32"/>
  <c r="AX7" i="32"/>
  <c r="AW7" i="32"/>
  <c r="AV7" i="32"/>
  <c r="AU7" i="32"/>
  <c r="AT7" i="32"/>
  <c r="AS7" i="32"/>
  <c r="AR7" i="32"/>
  <c r="AQ7" i="32"/>
  <c r="AP7" i="32"/>
  <c r="AO7" i="32"/>
  <c r="AN7" i="32"/>
  <c r="AM7" i="32"/>
  <c r="AL7" i="32"/>
  <c r="AK7" i="32"/>
  <c r="AJ7" i="32"/>
  <c r="AI7" i="32"/>
  <c r="BB6" i="32"/>
  <c r="BA6" i="32"/>
  <c r="AZ6" i="32"/>
  <c r="AY6" i="32"/>
  <c r="AX6" i="32"/>
  <c r="AW6" i="32"/>
  <c r="AV6" i="32"/>
  <c r="AU6" i="32"/>
  <c r="AT6" i="32"/>
  <c r="AS6" i="32"/>
  <c r="AR6" i="32"/>
  <c r="AQ6" i="32"/>
  <c r="AP6" i="32"/>
  <c r="AO6" i="32"/>
  <c r="AN6" i="32"/>
  <c r="AM6" i="32"/>
  <c r="AL6" i="32"/>
  <c r="AK6" i="32"/>
  <c r="AJ6" i="32"/>
  <c r="AI6" i="32"/>
  <c r="BB5" i="32"/>
  <c r="BA5" i="32"/>
  <c r="AZ5" i="32"/>
  <c r="AY5" i="32"/>
  <c r="AX5" i="32"/>
  <c r="AW5" i="32"/>
  <c r="AV5" i="32"/>
  <c r="AU5" i="32"/>
  <c r="AT5" i="32"/>
  <c r="AS5" i="32"/>
  <c r="AR5" i="32"/>
  <c r="AQ5" i="32"/>
  <c r="AP5" i="32"/>
  <c r="AO5" i="32"/>
  <c r="AN5" i="32"/>
  <c r="AM5" i="32"/>
  <c r="AL5" i="32"/>
  <c r="AK5" i="32"/>
  <c r="AJ5" i="32"/>
  <c r="AI5" i="32"/>
  <c r="E56" i="31"/>
  <c r="E88" i="31" s="1"/>
  <c r="E52" i="31"/>
  <c r="E84" i="31" s="1"/>
  <c r="E51" i="31"/>
  <c r="E83" i="31" s="1"/>
  <c r="E46" i="31"/>
  <c r="E78" i="31" s="1"/>
  <c r="E45" i="31"/>
  <c r="E77" i="31" s="1"/>
  <c r="E44" i="31"/>
  <c r="E76" i="31" s="1"/>
  <c r="E43" i="31"/>
  <c r="E75" i="31" s="1"/>
  <c r="E42" i="31"/>
  <c r="E74" i="31" s="1"/>
  <c r="E41" i="31"/>
  <c r="E73" i="31" s="1"/>
  <c r="E40" i="31"/>
  <c r="E72" i="31" s="1"/>
  <c r="E39" i="31"/>
  <c r="E71" i="31" s="1"/>
  <c r="E38" i="31"/>
  <c r="E70" i="31" s="1"/>
  <c r="E37" i="31"/>
  <c r="E69" i="31" s="1"/>
  <c r="BB36" i="31"/>
  <c r="BA36" i="31"/>
  <c r="AZ36" i="31"/>
  <c r="AY36" i="3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L36" i="31"/>
  <c r="AK36" i="31"/>
  <c r="AJ36" i="31"/>
  <c r="AI36" i="31"/>
  <c r="E36" i="31"/>
  <c r="E68" i="31" s="1"/>
  <c r="E100" i="31" s="1"/>
  <c r="BB35" i="31"/>
  <c r="BA35" i="31"/>
  <c r="AZ35" i="31"/>
  <c r="AY35" i="3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AI35" i="31"/>
  <c r="E35" i="31"/>
  <c r="E67" i="31" s="1"/>
  <c r="E99" i="31" s="1"/>
  <c r="BB34" i="31"/>
  <c r="BA34" i="31"/>
  <c r="AZ34" i="31"/>
  <c r="AY34" i="3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L34" i="31"/>
  <c r="AK34" i="31"/>
  <c r="AJ34" i="31"/>
  <c r="AI34" i="31"/>
  <c r="BB33" i="31"/>
  <c r="BA33" i="31"/>
  <c r="AZ33" i="31"/>
  <c r="AY33" i="3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K33" i="31"/>
  <c r="AJ33" i="31"/>
  <c r="AI33" i="31"/>
  <c r="BB32" i="31"/>
  <c r="BA32" i="31"/>
  <c r="AZ32" i="31"/>
  <c r="AY32" i="31"/>
  <c r="AX32" i="31"/>
  <c r="AW32" i="31"/>
  <c r="AV32" i="31"/>
  <c r="AU32" i="31"/>
  <c r="AT32" i="31"/>
  <c r="AS32" i="31"/>
  <c r="AR32" i="31"/>
  <c r="AQ32" i="31"/>
  <c r="AP32" i="31"/>
  <c r="AO32" i="31"/>
  <c r="AN32" i="31"/>
  <c r="AM32" i="31"/>
  <c r="AL32" i="31"/>
  <c r="AK32" i="31"/>
  <c r="AJ32" i="31"/>
  <c r="AI32" i="31"/>
  <c r="BB31" i="31"/>
  <c r="BA31" i="31"/>
  <c r="AZ31" i="31"/>
  <c r="AY31" i="3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AI31" i="31"/>
  <c r="BB30" i="31"/>
  <c r="BA30" i="31"/>
  <c r="AZ30" i="31"/>
  <c r="AY30" i="31"/>
  <c r="AX30" i="31"/>
  <c r="AW30" i="31"/>
  <c r="AV30" i="31"/>
  <c r="AU30" i="31"/>
  <c r="AT30" i="31"/>
  <c r="AS30" i="31"/>
  <c r="AR30" i="31"/>
  <c r="AQ30" i="31"/>
  <c r="AP30" i="31"/>
  <c r="AO30" i="31"/>
  <c r="AN30" i="31"/>
  <c r="AM30" i="31"/>
  <c r="AL30" i="31"/>
  <c r="AK30" i="31"/>
  <c r="AJ30" i="31"/>
  <c r="AI30" i="31"/>
  <c r="E30" i="31"/>
  <c r="E62" i="31" s="1"/>
  <c r="E94" i="31" s="1"/>
  <c r="BB29" i="31"/>
  <c r="BA29" i="31"/>
  <c r="AZ29" i="31"/>
  <c r="AY29" i="31"/>
  <c r="AX29" i="31"/>
  <c r="AW29" i="31"/>
  <c r="AV29" i="31"/>
  <c r="AU29" i="31"/>
  <c r="AT29" i="31"/>
  <c r="AS29" i="31"/>
  <c r="AR29" i="31"/>
  <c r="AQ29" i="31"/>
  <c r="AP29" i="31"/>
  <c r="AO29" i="31"/>
  <c r="AN29" i="31"/>
  <c r="AM29" i="31"/>
  <c r="AL29" i="31"/>
  <c r="AK29" i="31"/>
  <c r="AJ29" i="31"/>
  <c r="AI29" i="31"/>
  <c r="E29" i="31"/>
  <c r="E61" i="31" s="1"/>
  <c r="E93" i="31" s="1"/>
  <c r="BB28" i="31"/>
  <c r="BA28" i="31"/>
  <c r="AZ28" i="31"/>
  <c r="AY28" i="31"/>
  <c r="AX28" i="31"/>
  <c r="AW28" i="31"/>
  <c r="AV28" i="31"/>
  <c r="AU28" i="31"/>
  <c r="AT28" i="31"/>
  <c r="AS28" i="31"/>
  <c r="AR28" i="31"/>
  <c r="AQ28" i="31"/>
  <c r="AP28" i="31"/>
  <c r="AO28" i="31"/>
  <c r="AN28" i="31"/>
  <c r="AM28" i="31"/>
  <c r="AL28" i="31"/>
  <c r="AK28" i="31"/>
  <c r="AJ28" i="31"/>
  <c r="AI28" i="31"/>
  <c r="E28" i="31"/>
  <c r="E60" i="31" s="1"/>
  <c r="E92" i="31" s="1"/>
  <c r="BB27" i="31"/>
  <c r="BA27" i="31"/>
  <c r="AZ27" i="31"/>
  <c r="AY27" i="31"/>
  <c r="AX27" i="31"/>
  <c r="AW27" i="31"/>
  <c r="AV27" i="31"/>
  <c r="AU27" i="31"/>
  <c r="AT27" i="31"/>
  <c r="AS27" i="31"/>
  <c r="AR27" i="31"/>
  <c r="AQ27" i="31"/>
  <c r="AP27" i="31"/>
  <c r="AO27" i="31"/>
  <c r="AN27" i="31"/>
  <c r="AM27" i="31"/>
  <c r="AL27" i="31"/>
  <c r="AK27" i="31"/>
  <c r="AJ27" i="31"/>
  <c r="AI27" i="31"/>
  <c r="E27" i="31"/>
  <c r="E59" i="31" s="1"/>
  <c r="E91" i="31" s="1"/>
  <c r="BB26" i="31"/>
  <c r="BA26" i="31"/>
  <c r="AZ26" i="31"/>
  <c r="AY26" i="31"/>
  <c r="AX26" i="31"/>
  <c r="AW26" i="31"/>
  <c r="AV26" i="31"/>
  <c r="AU26" i="31"/>
  <c r="AT26" i="31"/>
  <c r="AS26" i="31"/>
  <c r="AR26" i="31"/>
  <c r="AQ26" i="31"/>
  <c r="AP26" i="31"/>
  <c r="AO26" i="31"/>
  <c r="AN26" i="31"/>
  <c r="AM26" i="31"/>
  <c r="AL26" i="31"/>
  <c r="AK26" i="31"/>
  <c r="AJ26" i="31"/>
  <c r="AI26" i="31"/>
  <c r="E26" i="31"/>
  <c r="E58" i="31" s="1"/>
  <c r="E90" i="31" s="1"/>
  <c r="BB25" i="31"/>
  <c r="BA25" i="31"/>
  <c r="AZ25" i="31"/>
  <c r="AY25" i="31"/>
  <c r="AX25" i="31"/>
  <c r="AW25" i="31"/>
  <c r="AV25" i="31"/>
  <c r="AU25" i="31"/>
  <c r="AT25" i="31"/>
  <c r="AS25" i="31"/>
  <c r="AR25" i="31"/>
  <c r="AQ25" i="31"/>
  <c r="AP25" i="31"/>
  <c r="AO25" i="31"/>
  <c r="AN25" i="31"/>
  <c r="AM25" i="31"/>
  <c r="AL25" i="31"/>
  <c r="AK25" i="31"/>
  <c r="AJ25" i="31"/>
  <c r="AI25" i="31"/>
  <c r="E25" i="31"/>
  <c r="E57" i="31" s="1"/>
  <c r="E89" i="31" s="1"/>
  <c r="BB24" i="31"/>
  <c r="BA24" i="31"/>
  <c r="AZ24" i="31"/>
  <c r="AY24" i="31"/>
  <c r="AX24" i="31"/>
  <c r="AW24" i="31"/>
  <c r="AV24" i="31"/>
  <c r="AU24" i="31"/>
  <c r="AT24" i="31"/>
  <c r="AS24" i="31"/>
  <c r="AR24" i="31"/>
  <c r="AQ24" i="31"/>
  <c r="AP24" i="31"/>
  <c r="AO24" i="31"/>
  <c r="AN24" i="31"/>
  <c r="AM24" i="31"/>
  <c r="AL24" i="31"/>
  <c r="AK24" i="31"/>
  <c r="AJ24" i="31"/>
  <c r="AI24" i="31"/>
  <c r="E24" i="31"/>
  <c r="BB23" i="31"/>
  <c r="BA23" i="31"/>
  <c r="AZ23" i="31"/>
  <c r="AY23" i="31"/>
  <c r="AX23" i="31"/>
  <c r="AW23" i="31"/>
  <c r="AV23" i="31"/>
  <c r="AU23" i="31"/>
  <c r="AT23" i="31"/>
  <c r="AS23" i="31"/>
  <c r="AR23" i="31"/>
  <c r="AQ23" i="31"/>
  <c r="AP23" i="31"/>
  <c r="AO23" i="31"/>
  <c r="AN23" i="31"/>
  <c r="AM23" i="31"/>
  <c r="AL23" i="31"/>
  <c r="AK23" i="31"/>
  <c r="AJ23" i="31"/>
  <c r="AI23" i="31"/>
  <c r="E23" i="31"/>
  <c r="E55" i="31" s="1"/>
  <c r="E87" i="31" s="1"/>
  <c r="BB22" i="31"/>
  <c r="BA22" i="31"/>
  <c r="AZ22" i="31"/>
  <c r="AY22" i="31"/>
  <c r="AX22" i="31"/>
  <c r="AW22" i="31"/>
  <c r="AV22" i="31"/>
  <c r="AU22" i="31"/>
  <c r="AT22" i="31"/>
  <c r="AS22" i="31"/>
  <c r="AR22" i="31"/>
  <c r="AQ22" i="31"/>
  <c r="AP22" i="31"/>
  <c r="AO22" i="31"/>
  <c r="AN22" i="31"/>
  <c r="AM22" i="31"/>
  <c r="AL22" i="31"/>
  <c r="AK22" i="31"/>
  <c r="AJ22" i="31"/>
  <c r="AI22" i="31"/>
  <c r="E22" i="31"/>
  <c r="E54" i="31" s="1"/>
  <c r="E86" i="31" s="1"/>
  <c r="BB21" i="31"/>
  <c r="BA21" i="31"/>
  <c r="AZ21" i="31"/>
  <c r="AY21" i="31"/>
  <c r="AX21" i="31"/>
  <c r="AW21" i="31"/>
  <c r="AV21" i="31"/>
  <c r="AU21" i="31"/>
  <c r="AT21" i="31"/>
  <c r="AS21" i="31"/>
  <c r="AR21" i="31"/>
  <c r="AQ21" i="31"/>
  <c r="AP21" i="31"/>
  <c r="AO21" i="31"/>
  <c r="AN21" i="31"/>
  <c r="AM21" i="31"/>
  <c r="AL21" i="31"/>
  <c r="AK21" i="31"/>
  <c r="AJ21" i="31"/>
  <c r="AI21" i="31"/>
  <c r="E21" i="31"/>
  <c r="E53" i="31" s="1"/>
  <c r="E85" i="31" s="1"/>
  <c r="BB20" i="31"/>
  <c r="BA20" i="31"/>
  <c r="AZ20" i="31"/>
  <c r="AY20" i="3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AI20" i="31"/>
  <c r="BB19" i="31"/>
  <c r="BA19" i="31"/>
  <c r="AZ19" i="31"/>
  <c r="AY19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AI19" i="31"/>
  <c r="BB18" i="31"/>
  <c r="BA18" i="31"/>
  <c r="AZ18" i="31"/>
  <c r="AY18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AI18" i="31"/>
  <c r="BB17" i="31"/>
  <c r="BA17" i="31"/>
  <c r="AZ17" i="31"/>
  <c r="AY17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AI17" i="31"/>
  <c r="BB16" i="31"/>
  <c r="BA16" i="31"/>
  <c r="AZ16" i="31"/>
  <c r="AY16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L16" i="31"/>
  <c r="AK16" i="31"/>
  <c r="AJ16" i="31"/>
  <c r="AI16" i="31"/>
  <c r="BB15" i="31"/>
  <c r="BA15" i="31"/>
  <c r="AZ15" i="31"/>
  <c r="AY15" i="31"/>
  <c r="AX15" i="31"/>
  <c r="AW15" i="31"/>
  <c r="AV15" i="31"/>
  <c r="AU15" i="31"/>
  <c r="AT15" i="31"/>
  <c r="AS15" i="31"/>
  <c r="AR15" i="31"/>
  <c r="AQ15" i="31"/>
  <c r="AP15" i="31"/>
  <c r="AO15" i="31"/>
  <c r="AN15" i="31"/>
  <c r="AM15" i="31"/>
  <c r="AL15" i="31"/>
  <c r="AK15" i="31"/>
  <c r="AJ15" i="31"/>
  <c r="AI15" i="31"/>
  <c r="BB14" i="31"/>
  <c r="BA14" i="31"/>
  <c r="AZ14" i="31"/>
  <c r="AY14" i="3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BB13" i="31"/>
  <c r="BA13" i="31"/>
  <c r="AZ13" i="31"/>
  <c r="AY13" i="31"/>
  <c r="AX13" i="31"/>
  <c r="AW13" i="31"/>
  <c r="AV13" i="31"/>
  <c r="AU13" i="31"/>
  <c r="AT13" i="31"/>
  <c r="AS13" i="31"/>
  <c r="AR13" i="31"/>
  <c r="AQ13" i="31"/>
  <c r="AP13" i="31"/>
  <c r="AO13" i="31"/>
  <c r="AN13" i="31"/>
  <c r="AM13" i="31"/>
  <c r="AL13" i="31"/>
  <c r="AK13" i="31"/>
  <c r="AJ13" i="31"/>
  <c r="AI13" i="31"/>
  <c r="BB12" i="31"/>
  <c r="BA12" i="31"/>
  <c r="AZ12" i="31"/>
  <c r="AY12" i="31"/>
  <c r="AX12" i="31"/>
  <c r="AW12" i="31"/>
  <c r="AV12" i="31"/>
  <c r="AU12" i="31"/>
  <c r="AT12" i="31"/>
  <c r="AS12" i="31"/>
  <c r="AR12" i="31"/>
  <c r="AQ12" i="31"/>
  <c r="AP12" i="31"/>
  <c r="AO12" i="31"/>
  <c r="AN12" i="31"/>
  <c r="AM12" i="31"/>
  <c r="AL12" i="31"/>
  <c r="AK12" i="31"/>
  <c r="AJ12" i="31"/>
  <c r="AI12" i="31"/>
  <c r="BB11" i="31"/>
  <c r="BA11" i="31"/>
  <c r="AZ11" i="31"/>
  <c r="AY11" i="31"/>
  <c r="AX11" i="31"/>
  <c r="AW11" i="31"/>
  <c r="AV11" i="31"/>
  <c r="AU11" i="31"/>
  <c r="AT11" i="31"/>
  <c r="AS11" i="31"/>
  <c r="AR11" i="31"/>
  <c r="AQ11" i="31"/>
  <c r="AP11" i="31"/>
  <c r="AO11" i="31"/>
  <c r="AN11" i="31"/>
  <c r="AM11" i="31"/>
  <c r="AL11" i="31"/>
  <c r="AK11" i="31"/>
  <c r="AJ11" i="31"/>
  <c r="AI11" i="31"/>
  <c r="BB10" i="31"/>
  <c r="BA10" i="31"/>
  <c r="AZ10" i="31"/>
  <c r="AY10" i="31"/>
  <c r="AX10" i="31"/>
  <c r="AW10" i="31"/>
  <c r="AV10" i="31"/>
  <c r="AU10" i="31"/>
  <c r="AT10" i="31"/>
  <c r="AS10" i="31"/>
  <c r="AR10" i="31"/>
  <c r="AQ10" i="31"/>
  <c r="AP10" i="31"/>
  <c r="AO10" i="31"/>
  <c r="AN10" i="31"/>
  <c r="AM10" i="31"/>
  <c r="AL10" i="31"/>
  <c r="AK10" i="31"/>
  <c r="AJ10" i="31"/>
  <c r="AI10" i="31"/>
  <c r="BB9" i="31"/>
  <c r="BA9" i="31"/>
  <c r="AZ9" i="31"/>
  <c r="AY9" i="31"/>
  <c r="AX9" i="31"/>
  <c r="AW9" i="31"/>
  <c r="AV9" i="31"/>
  <c r="AU9" i="31"/>
  <c r="AT9" i="31"/>
  <c r="AS9" i="31"/>
  <c r="AR9" i="31"/>
  <c r="AQ9" i="31"/>
  <c r="AP9" i="31"/>
  <c r="AO9" i="31"/>
  <c r="AN9" i="31"/>
  <c r="AM9" i="31"/>
  <c r="AL9" i="31"/>
  <c r="AK9" i="31"/>
  <c r="AJ9" i="31"/>
  <c r="AI9" i="31"/>
  <c r="BB8" i="31"/>
  <c r="BA8" i="31"/>
  <c r="AZ8" i="31"/>
  <c r="AY8" i="31"/>
  <c r="AX8" i="31"/>
  <c r="AW8" i="31"/>
  <c r="AV8" i="31"/>
  <c r="AU8" i="31"/>
  <c r="AT8" i="31"/>
  <c r="AS8" i="31"/>
  <c r="AR8" i="31"/>
  <c r="AQ8" i="31"/>
  <c r="AP8" i="31"/>
  <c r="AO8" i="31"/>
  <c r="AN8" i="31"/>
  <c r="AM8" i="31"/>
  <c r="AL8" i="31"/>
  <c r="AK8" i="31"/>
  <c r="AJ8" i="31"/>
  <c r="AI8" i="31"/>
  <c r="BB7" i="31"/>
  <c r="BA7" i="31"/>
  <c r="AZ7" i="31"/>
  <c r="AY7" i="31"/>
  <c r="AX7" i="31"/>
  <c r="AW7" i="31"/>
  <c r="AV7" i="31"/>
  <c r="AU7" i="31"/>
  <c r="AT7" i="31"/>
  <c r="AS7" i="31"/>
  <c r="AR7" i="31"/>
  <c r="AQ7" i="31"/>
  <c r="AP7" i="31"/>
  <c r="AO7" i="31"/>
  <c r="AN7" i="31"/>
  <c r="AM7" i="31"/>
  <c r="AL7" i="31"/>
  <c r="AK7" i="31"/>
  <c r="AJ7" i="31"/>
  <c r="AI7" i="31"/>
  <c r="BB6" i="31"/>
  <c r="BA6" i="31"/>
  <c r="AZ6" i="31"/>
  <c r="AY6" i="31"/>
  <c r="AX6" i="31"/>
  <c r="AW6" i="31"/>
  <c r="AV6" i="31"/>
  <c r="AU6" i="31"/>
  <c r="AT6" i="31"/>
  <c r="AS6" i="31"/>
  <c r="AR6" i="31"/>
  <c r="AQ6" i="31"/>
  <c r="AP6" i="31"/>
  <c r="AO6" i="31"/>
  <c r="AN6" i="31"/>
  <c r="AM6" i="31"/>
  <c r="AL6" i="31"/>
  <c r="AK6" i="31"/>
  <c r="AJ6" i="31"/>
  <c r="AI6" i="31"/>
  <c r="BB5" i="31"/>
  <c r="BA5" i="31"/>
  <c r="AZ5" i="31"/>
  <c r="AY5" i="31"/>
  <c r="AX5" i="31"/>
  <c r="AW5" i="31"/>
  <c r="AV5" i="31"/>
  <c r="AU5" i="31"/>
  <c r="AT5" i="31"/>
  <c r="AS5" i="31"/>
  <c r="AR5" i="31"/>
  <c r="AQ5" i="31"/>
  <c r="AP5" i="31"/>
  <c r="AO5" i="31"/>
  <c r="AN5" i="31"/>
  <c r="AM5" i="31"/>
  <c r="AL5" i="31"/>
  <c r="AK5" i="31"/>
  <c r="AJ5" i="31"/>
  <c r="AI5" i="31"/>
  <c r="E64" i="30"/>
  <c r="E96" i="30" s="1"/>
  <c r="E56" i="30"/>
  <c r="E88" i="30" s="1"/>
  <c r="E52" i="30"/>
  <c r="E84" i="30" s="1"/>
  <c r="E51" i="30"/>
  <c r="E83" i="30" s="1"/>
  <c r="E50" i="30"/>
  <c r="E82" i="30" s="1"/>
  <c r="E49" i="30"/>
  <c r="E81" i="30" s="1"/>
  <c r="E48" i="30"/>
  <c r="E80" i="30" s="1"/>
  <c r="E47" i="30"/>
  <c r="E79" i="30" s="1"/>
  <c r="E46" i="30"/>
  <c r="E78" i="30" s="1"/>
  <c r="E45" i="30"/>
  <c r="E77" i="30" s="1"/>
  <c r="E44" i="30"/>
  <c r="E76" i="30" s="1"/>
  <c r="E43" i="30"/>
  <c r="E75" i="30" s="1"/>
  <c r="E42" i="30"/>
  <c r="E74" i="30" s="1"/>
  <c r="E41" i="30"/>
  <c r="E73" i="30" s="1"/>
  <c r="E40" i="30"/>
  <c r="E72" i="30" s="1"/>
  <c r="E39" i="30"/>
  <c r="E71" i="30" s="1"/>
  <c r="E38" i="30"/>
  <c r="E70" i="30" s="1"/>
  <c r="E37" i="30"/>
  <c r="E69" i="30" s="1"/>
  <c r="BB36" i="30"/>
  <c r="BA36" i="30"/>
  <c r="AZ36" i="30"/>
  <c r="AY36" i="30"/>
  <c r="AX36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AI36" i="30"/>
  <c r="E36" i="30"/>
  <c r="E68" i="30" s="1"/>
  <c r="E100" i="30" s="1"/>
  <c r="BB35" i="30"/>
  <c r="BA35" i="30"/>
  <c r="AZ35" i="30"/>
  <c r="AY35" i="30"/>
  <c r="AX35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E35" i="30"/>
  <c r="E67" i="30" s="1"/>
  <c r="E99" i="30" s="1"/>
  <c r="BB34" i="30"/>
  <c r="BA34" i="30"/>
  <c r="AZ34" i="30"/>
  <c r="AY34" i="30"/>
  <c r="AX34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AI34" i="30"/>
  <c r="E34" i="30"/>
  <c r="E66" i="30" s="1"/>
  <c r="E98" i="30" s="1"/>
  <c r="BB33" i="30"/>
  <c r="BA33" i="30"/>
  <c r="AZ33" i="30"/>
  <c r="AY33" i="30"/>
  <c r="AX33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AI33" i="30"/>
  <c r="E33" i="30"/>
  <c r="E65" i="30" s="1"/>
  <c r="E97" i="30" s="1"/>
  <c r="BB32" i="30"/>
  <c r="BA32" i="30"/>
  <c r="AZ32" i="30"/>
  <c r="AY32" i="30"/>
  <c r="AX32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AI32" i="30"/>
  <c r="E32" i="30"/>
  <c r="BB31" i="30"/>
  <c r="BA31" i="30"/>
  <c r="AZ31" i="30"/>
  <c r="AY31" i="30"/>
  <c r="AX31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AI31" i="30"/>
  <c r="E31" i="30"/>
  <c r="E63" i="30" s="1"/>
  <c r="E95" i="30" s="1"/>
  <c r="BB30" i="30"/>
  <c r="BA30" i="30"/>
  <c r="AZ30" i="30"/>
  <c r="AY30" i="30"/>
  <c r="AX30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E30" i="30"/>
  <c r="E62" i="30" s="1"/>
  <c r="E94" i="30" s="1"/>
  <c r="BB29" i="30"/>
  <c r="BA29" i="30"/>
  <c r="AZ29" i="30"/>
  <c r="AY29" i="30"/>
  <c r="AX29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E29" i="30"/>
  <c r="E61" i="30" s="1"/>
  <c r="E93" i="30" s="1"/>
  <c r="BB28" i="30"/>
  <c r="BA28" i="30"/>
  <c r="AZ28" i="30"/>
  <c r="AY28" i="30"/>
  <c r="AX28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AI28" i="30"/>
  <c r="E28" i="30"/>
  <c r="E60" i="30" s="1"/>
  <c r="E92" i="30" s="1"/>
  <c r="BB27" i="30"/>
  <c r="BA27" i="30"/>
  <c r="AZ27" i="30"/>
  <c r="AY27" i="30"/>
  <c r="AX27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E27" i="30"/>
  <c r="E59" i="30" s="1"/>
  <c r="E91" i="30" s="1"/>
  <c r="BB26" i="30"/>
  <c r="BA26" i="30"/>
  <c r="AZ26" i="30"/>
  <c r="AY26" i="30"/>
  <c r="AX26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AI26" i="30"/>
  <c r="E26" i="30"/>
  <c r="E58" i="30" s="1"/>
  <c r="E90" i="30" s="1"/>
  <c r="BB25" i="30"/>
  <c r="BA25" i="30"/>
  <c r="AZ25" i="30"/>
  <c r="AY25" i="30"/>
  <c r="AX25" i="30"/>
  <c r="AW25" i="30"/>
  <c r="AV25" i="30"/>
  <c r="AU25" i="30"/>
  <c r="AT25" i="30"/>
  <c r="AS25" i="30"/>
  <c r="AR25" i="30"/>
  <c r="AQ25" i="30"/>
  <c r="AP25" i="30"/>
  <c r="AO25" i="30"/>
  <c r="AN25" i="30"/>
  <c r="AM25" i="30"/>
  <c r="AL25" i="30"/>
  <c r="AK25" i="30"/>
  <c r="AJ25" i="30"/>
  <c r="AI25" i="30"/>
  <c r="E25" i="30"/>
  <c r="E57" i="30" s="1"/>
  <c r="E89" i="30" s="1"/>
  <c r="BB24" i="30"/>
  <c r="BA24" i="30"/>
  <c r="AZ24" i="30"/>
  <c r="AY24" i="30"/>
  <c r="AX24" i="30"/>
  <c r="AW24" i="30"/>
  <c r="AV24" i="30"/>
  <c r="AU24" i="30"/>
  <c r="AT24" i="30"/>
  <c r="AS24" i="30"/>
  <c r="AR24" i="30"/>
  <c r="AQ24" i="30"/>
  <c r="AP24" i="30"/>
  <c r="AO24" i="30"/>
  <c r="AN24" i="30"/>
  <c r="AM24" i="30"/>
  <c r="AL24" i="30"/>
  <c r="AK24" i="30"/>
  <c r="AJ24" i="30"/>
  <c r="AI24" i="30"/>
  <c r="E24" i="30"/>
  <c r="BB23" i="30"/>
  <c r="BA23" i="30"/>
  <c r="AZ23" i="30"/>
  <c r="AY23" i="30"/>
  <c r="AX23" i="30"/>
  <c r="AW23" i="30"/>
  <c r="AV23" i="30"/>
  <c r="AU23" i="30"/>
  <c r="AT23" i="30"/>
  <c r="AS23" i="30"/>
  <c r="AR23" i="30"/>
  <c r="AQ23" i="30"/>
  <c r="AP23" i="30"/>
  <c r="AO23" i="30"/>
  <c r="AN23" i="30"/>
  <c r="AM23" i="30"/>
  <c r="AL23" i="30"/>
  <c r="AK23" i="30"/>
  <c r="AJ23" i="30"/>
  <c r="AI23" i="30"/>
  <c r="E23" i="30"/>
  <c r="E55" i="30" s="1"/>
  <c r="E87" i="30" s="1"/>
  <c r="BB22" i="30"/>
  <c r="BA22" i="30"/>
  <c r="AZ22" i="30"/>
  <c r="AY22" i="30"/>
  <c r="AX22" i="30"/>
  <c r="AW22" i="30"/>
  <c r="AV22" i="30"/>
  <c r="AU22" i="30"/>
  <c r="AT22" i="30"/>
  <c r="AS22" i="30"/>
  <c r="AR22" i="30"/>
  <c r="AQ22" i="30"/>
  <c r="AP22" i="30"/>
  <c r="AO22" i="30"/>
  <c r="AN22" i="30"/>
  <c r="AM22" i="30"/>
  <c r="AL22" i="30"/>
  <c r="AK22" i="30"/>
  <c r="AJ22" i="30"/>
  <c r="AI22" i="30"/>
  <c r="E22" i="30"/>
  <c r="E54" i="30" s="1"/>
  <c r="E86" i="30" s="1"/>
  <c r="BB21" i="30"/>
  <c r="BA21" i="30"/>
  <c r="AZ21" i="30"/>
  <c r="AY21" i="30"/>
  <c r="AX21" i="30"/>
  <c r="AW21" i="30"/>
  <c r="AV21" i="30"/>
  <c r="AU21" i="30"/>
  <c r="AT21" i="30"/>
  <c r="AS21" i="30"/>
  <c r="AR21" i="30"/>
  <c r="AQ21" i="30"/>
  <c r="AP21" i="30"/>
  <c r="AO21" i="30"/>
  <c r="AN21" i="30"/>
  <c r="AM21" i="30"/>
  <c r="AL21" i="30"/>
  <c r="AK21" i="30"/>
  <c r="AJ21" i="30"/>
  <c r="AI21" i="30"/>
  <c r="E21" i="30"/>
  <c r="E53" i="30" s="1"/>
  <c r="E85" i="30" s="1"/>
  <c r="BB20" i="30"/>
  <c r="BA20" i="30"/>
  <c r="AZ20" i="30"/>
  <c r="AY20" i="30"/>
  <c r="AX20" i="30"/>
  <c r="AW20" i="30"/>
  <c r="AV20" i="30"/>
  <c r="AU20" i="30"/>
  <c r="AT20" i="30"/>
  <c r="AS20" i="30"/>
  <c r="AR20" i="30"/>
  <c r="AQ20" i="30"/>
  <c r="AP20" i="30"/>
  <c r="AO20" i="30"/>
  <c r="AN20" i="30"/>
  <c r="AM20" i="30"/>
  <c r="AL20" i="30"/>
  <c r="AK20" i="30"/>
  <c r="AJ20" i="30"/>
  <c r="AI20" i="30"/>
  <c r="BB19" i="30"/>
  <c r="BA19" i="30"/>
  <c r="AZ19" i="30"/>
  <c r="AY19" i="30"/>
  <c r="AX19" i="30"/>
  <c r="AW19" i="30"/>
  <c r="AV19" i="30"/>
  <c r="AU19" i="30"/>
  <c r="AT19" i="30"/>
  <c r="AS19" i="30"/>
  <c r="AR19" i="30"/>
  <c r="AQ19" i="30"/>
  <c r="AP19" i="30"/>
  <c r="AO19" i="30"/>
  <c r="AN19" i="30"/>
  <c r="AM19" i="30"/>
  <c r="AL19" i="30"/>
  <c r="AK19" i="30"/>
  <c r="AJ19" i="30"/>
  <c r="AI19" i="30"/>
  <c r="BB18" i="30"/>
  <c r="BA18" i="30"/>
  <c r="AZ18" i="30"/>
  <c r="AY18" i="30"/>
  <c r="AX18" i="30"/>
  <c r="AW18" i="30"/>
  <c r="AV18" i="30"/>
  <c r="AU18" i="30"/>
  <c r="AT18" i="30"/>
  <c r="AS18" i="30"/>
  <c r="AR18" i="30"/>
  <c r="AQ18" i="30"/>
  <c r="AP18" i="30"/>
  <c r="AO18" i="30"/>
  <c r="AN18" i="30"/>
  <c r="AM18" i="30"/>
  <c r="AL18" i="30"/>
  <c r="AK18" i="30"/>
  <c r="AJ18" i="30"/>
  <c r="AI18" i="30"/>
  <c r="BB17" i="30"/>
  <c r="BA17" i="30"/>
  <c r="AZ17" i="30"/>
  <c r="AY17" i="30"/>
  <c r="AX17" i="30"/>
  <c r="AW17" i="30"/>
  <c r="AV17" i="30"/>
  <c r="AU17" i="30"/>
  <c r="AT17" i="30"/>
  <c r="AS17" i="30"/>
  <c r="AR17" i="30"/>
  <c r="AQ17" i="30"/>
  <c r="AP17" i="30"/>
  <c r="AO17" i="30"/>
  <c r="AN17" i="30"/>
  <c r="AM17" i="30"/>
  <c r="AL17" i="30"/>
  <c r="AK17" i="30"/>
  <c r="AJ17" i="30"/>
  <c r="AI17" i="30"/>
  <c r="BB16" i="30"/>
  <c r="BA16" i="30"/>
  <c r="AZ16" i="30"/>
  <c r="AY16" i="30"/>
  <c r="AX16" i="30"/>
  <c r="AW16" i="30"/>
  <c r="AV16" i="30"/>
  <c r="AU16" i="30"/>
  <c r="AT16" i="30"/>
  <c r="AS16" i="30"/>
  <c r="AR16" i="30"/>
  <c r="AQ16" i="30"/>
  <c r="AP16" i="30"/>
  <c r="AO16" i="30"/>
  <c r="AN16" i="30"/>
  <c r="AM16" i="30"/>
  <c r="AL16" i="30"/>
  <c r="AK16" i="30"/>
  <c r="AJ16" i="30"/>
  <c r="AI16" i="30"/>
  <c r="BB15" i="30"/>
  <c r="BA15" i="30"/>
  <c r="AZ15" i="30"/>
  <c r="AY15" i="30"/>
  <c r="AX15" i="30"/>
  <c r="AW15" i="30"/>
  <c r="AV15" i="30"/>
  <c r="AU15" i="30"/>
  <c r="AT15" i="30"/>
  <c r="AS15" i="30"/>
  <c r="AR15" i="30"/>
  <c r="AQ15" i="30"/>
  <c r="AP15" i="30"/>
  <c r="AO15" i="30"/>
  <c r="AN15" i="30"/>
  <c r="AM15" i="30"/>
  <c r="AL15" i="30"/>
  <c r="AK15" i="30"/>
  <c r="AJ15" i="30"/>
  <c r="AI15" i="30"/>
  <c r="BB14" i="30"/>
  <c r="BA14" i="30"/>
  <c r="AZ14" i="30"/>
  <c r="AY14" i="30"/>
  <c r="AX14" i="30"/>
  <c r="AW14" i="30"/>
  <c r="AV14" i="30"/>
  <c r="AU14" i="30"/>
  <c r="AT14" i="30"/>
  <c r="AS14" i="30"/>
  <c r="AR14" i="30"/>
  <c r="AQ14" i="30"/>
  <c r="AP14" i="30"/>
  <c r="AO14" i="30"/>
  <c r="AN14" i="30"/>
  <c r="AM14" i="30"/>
  <c r="AL14" i="30"/>
  <c r="AK14" i="30"/>
  <c r="AJ14" i="30"/>
  <c r="AI14" i="30"/>
  <c r="BB13" i="30"/>
  <c r="BA13" i="30"/>
  <c r="AZ13" i="30"/>
  <c r="AY13" i="30"/>
  <c r="AX13" i="30"/>
  <c r="AW13" i="30"/>
  <c r="AV13" i="30"/>
  <c r="AU13" i="30"/>
  <c r="AT13" i="30"/>
  <c r="AS13" i="30"/>
  <c r="AR13" i="30"/>
  <c r="AQ13" i="30"/>
  <c r="AP13" i="30"/>
  <c r="AO13" i="30"/>
  <c r="AN13" i="30"/>
  <c r="AM13" i="30"/>
  <c r="AL13" i="30"/>
  <c r="AK13" i="30"/>
  <c r="AJ13" i="30"/>
  <c r="AI13" i="30"/>
  <c r="BB12" i="30"/>
  <c r="BA12" i="30"/>
  <c r="AZ12" i="30"/>
  <c r="AY12" i="30"/>
  <c r="AX12" i="30"/>
  <c r="AW12" i="30"/>
  <c r="AV12" i="30"/>
  <c r="AU12" i="30"/>
  <c r="AT12" i="30"/>
  <c r="AS12" i="30"/>
  <c r="AR12" i="30"/>
  <c r="AQ12" i="30"/>
  <c r="AP12" i="30"/>
  <c r="AO12" i="30"/>
  <c r="AN12" i="30"/>
  <c r="AM12" i="30"/>
  <c r="AL12" i="30"/>
  <c r="AK12" i="30"/>
  <c r="AJ12" i="30"/>
  <c r="AI12" i="30"/>
  <c r="BB11" i="30"/>
  <c r="BA11" i="30"/>
  <c r="AZ11" i="30"/>
  <c r="AY11" i="30"/>
  <c r="AX11" i="30"/>
  <c r="AW11" i="30"/>
  <c r="AV11" i="30"/>
  <c r="AU11" i="30"/>
  <c r="AT11" i="30"/>
  <c r="AS11" i="30"/>
  <c r="AR11" i="30"/>
  <c r="AQ11" i="30"/>
  <c r="AP11" i="30"/>
  <c r="AO11" i="30"/>
  <c r="AN11" i="30"/>
  <c r="AM11" i="30"/>
  <c r="AL11" i="30"/>
  <c r="AK11" i="30"/>
  <c r="AJ11" i="30"/>
  <c r="AI11" i="30"/>
  <c r="BB10" i="30"/>
  <c r="BA10" i="30"/>
  <c r="AZ10" i="30"/>
  <c r="AY10" i="30"/>
  <c r="AX10" i="30"/>
  <c r="AW10" i="30"/>
  <c r="AV10" i="30"/>
  <c r="AU10" i="30"/>
  <c r="AT10" i="30"/>
  <c r="AS10" i="30"/>
  <c r="AR10" i="30"/>
  <c r="AQ10" i="30"/>
  <c r="AP10" i="30"/>
  <c r="AO10" i="30"/>
  <c r="AN10" i="30"/>
  <c r="AM10" i="30"/>
  <c r="AL10" i="30"/>
  <c r="AK10" i="30"/>
  <c r="AJ10" i="30"/>
  <c r="AI10" i="30"/>
  <c r="BB9" i="30"/>
  <c r="BA9" i="30"/>
  <c r="AZ9" i="30"/>
  <c r="AY9" i="30"/>
  <c r="AX9" i="30"/>
  <c r="AW9" i="30"/>
  <c r="AV9" i="30"/>
  <c r="AU9" i="30"/>
  <c r="AT9" i="30"/>
  <c r="AS9" i="30"/>
  <c r="AR9" i="30"/>
  <c r="AQ9" i="30"/>
  <c r="AP9" i="30"/>
  <c r="AO9" i="30"/>
  <c r="AN9" i="30"/>
  <c r="AM9" i="30"/>
  <c r="AL9" i="30"/>
  <c r="AK9" i="30"/>
  <c r="AJ9" i="30"/>
  <c r="AI9" i="30"/>
  <c r="BB8" i="30"/>
  <c r="BA8" i="30"/>
  <c r="AZ8" i="30"/>
  <c r="AY8" i="30"/>
  <c r="AX8" i="30"/>
  <c r="AW8" i="30"/>
  <c r="AV8" i="30"/>
  <c r="AU8" i="30"/>
  <c r="AT8" i="30"/>
  <c r="AS8" i="30"/>
  <c r="AR8" i="30"/>
  <c r="AQ8" i="30"/>
  <c r="AP8" i="30"/>
  <c r="AO8" i="30"/>
  <c r="AN8" i="30"/>
  <c r="AM8" i="30"/>
  <c r="AL8" i="30"/>
  <c r="AK8" i="30"/>
  <c r="AJ8" i="30"/>
  <c r="AI8" i="30"/>
  <c r="BB7" i="30"/>
  <c r="BA7" i="30"/>
  <c r="AZ7" i="30"/>
  <c r="AY7" i="30"/>
  <c r="AX7" i="30"/>
  <c r="AW7" i="30"/>
  <c r="AV7" i="30"/>
  <c r="AU7" i="30"/>
  <c r="AT7" i="30"/>
  <c r="AS7" i="30"/>
  <c r="AR7" i="30"/>
  <c r="AQ7" i="30"/>
  <c r="AP7" i="30"/>
  <c r="AO7" i="30"/>
  <c r="AN7" i="30"/>
  <c r="AM7" i="30"/>
  <c r="AL7" i="30"/>
  <c r="AK7" i="30"/>
  <c r="AJ7" i="30"/>
  <c r="AI7" i="30"/>
  <c r="BB6" i="30"/>
  <c r="BA6" i="30"/>
  <c r="AZ6" i="30"/>
  <c r="AY6" i="30"/>
  <c r="AX6" i="30"/>
  <c r="AW6" i="30"/>
  <c r="AV6" i="30"/>
  <c r="AU6" i="30"/>
  <c r="AT6" i="30"/>
  <c r="AS6" i="30"/>
  <c r="AR6" i="30"/>
  <c r="AQ6" i="30"/>
  <c r="AP6" i="30"/>
  <c r="AO6" i="30"/>
  <c r="AN6" i="30"/>
  <c r="AM6" i="30"/>
  <c r="AL6" i="30"/>
  <c r="AK6" i="30"/>
  <c r="AJ6" i="30"/>
  <c r="AI6" i="30"/>
  <c r="BB5" i="30"/>
  <c r="BA5" i="30"/>
  <c r="AZ5" i="30"/>
  <c r="AY5" i="30"/>
  <c r="AX5" i="30"/>
  <c r="AW5" i="30"/>
  <c r="AV5" i="30"/>
  <c r="AU5" i="30"/>
  <c r="AT5" i="30"/>
  <c r="AS5" i="30"/>
  <c r="AR5" i="30"/>
  <c r="AQ5" i="30"/>
  <c r="AP5" i="30"/>
  <c r="AO5" i="30"/>
  <c r="AN5" i="30"/>
  <c r="AM5" i="30"/>
  <c r="AL5" i="30"/>
  <c r="AK5" i="30"/>
  <c r="AJ5" i="30"/>
  <c r="AI5" i="30"/>
  <c r="E56" i="29"/>
  <c r="E88" i="29" s="1"/>
  <c r="E52" i="29"/>
  <c r="E84" i="29" s="1"/>
  <c r="E51" i="29"/>
  <c r="E83" i="29" s="1"/>
  <c r="E50" i="29"/>
  <c r="E82" i="29" s="1"/>
  <c r="E45" i="29"/>
  <c r="E77" i="29" s="1"/>
  <c r="E44" i="29"/>
  <c r="E76" i="29" s="1"/>
  <c r="E43" i="29"/>
  <c r="E75" i="29" s="1"/>
  <c r="E42" i="29"/>
  <c r="E74" i="29" s="1"/>
  <c r="E41" i="29"/>
  <c r="E73" i="29" s="1"/>
  <c r="E40" i="29"/>
  <c r="E72" i="29" s="1"/>
  <c r="E39" i="29"/>
  <c r="E71" i="29" s="1"/>
  <c r="E38" i="29"/>
  <c r="E70" i="29" s="1"/>
  <c r="E37" i="29"/>
  <c r="E69" i="29" s="1"/>
  <c r="BB36" i="29"/>
  <c r="BA36" i="29"/>
  <c r="AZ36" i="29"/>
  <c r="AY36" i="29"/>
  <c r="AX36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E36" i="29"/>
  <c r="E68" i="29" s="1"/>
  <c r="E100" i="29" s="1"/>
  <c r="BB35" i="29"/>
  <c r="BA35" i="29"/>
  <c r="AZ35" i="29"/>
  <c r="AY35" i="29"/>
  <c r="AX35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E35" i="29"/>
  <c r="E67" i="29" s="1"/>
  <c r="E99" i="29" s="1"/>
  <c r="BB34" i="29"/>
  <c r="BA34" i="29"/>
  <c r="AZ34" i="29"/>
  <c r="AY34" i="29"/>
  <c r="AX34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E34" i="29"/>
  <c r="E66" i="29" s="1"/>
  <c r="E98" i="29" s="1"/>
  <c r="BB33" i="29"/>
  <c r="BA33" i="29"/>
  <c r="AZ33" i="29"/>
  <c r="AY33" i="29"/>
  <c r="AX33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BB32" i="29"/>
  <c r="BA32" i="29"/>
  <c r="AZ32" i="29"/>
  <c r="AY32" i="29"/>
  <c r="AX32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BB31" i="29"/>
  <c r="BA31" i="29"/>
  <c r="AZ31" i="29"/>
  <c r="AY31" i="29"/>
  <c r="AX31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BB30" i="29"/>
  <c r="BA30" i="29"/>
  <c r="AZ30" i="29"/>
  <c r="AY30" i="29"/>
  <c r="AX30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BB29" i="29"/>
  <c r="BA29" i="29"/>
  <c r="AZ29" i="29"/>
  <c r="AY29" i="29"/>
  <c r="AX29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E29" i="29"/>
  <c r="E61" i="29" s="1"/>
  <c r="E93" i="29" s="1"/>
  <c r="BB28" i="29"/>
  <c r="BA28" i="29"/>
  <c r="AZ28" i="29"/>
  <c r="AY28" i="29"/>
  <c r="AX28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E28" i="29"/>
  <c r="E60" i="29" s="1"/>
  <c r="E92" i="29" s="1"/>
  <c r="BB27" i="29"/>
  <c r="BA27" i="29"/>
  <c r="AZ27" i="29"/>
  <c r="AY27" i="29"/>
  <c r="AX27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E27" i="29"/>
  <c r="E59" i="29" s="1"/>
  <c r="E91" i="29" s="1"/>
  <c r="BB26" i="29"/>
  <c r="BA26" i="29"/>
  <c r="AZ26" i="29"/>
  <c r="AY26" i="29"/>
  <c r="AX26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E26" i="29"/>
  <c r="E58" i="29" s="1"/>
  <c r="E90" i="29" s="1"/>
  <c r="BB25" i="29"/>
  <c r="BA25" i="29"/>
  <c r="AZ25" i="29"/>
  <c r="AY25" i="29"/>
  <c r="AX25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E25" i="29"/>
  <c r="E57" i="29" s="1"/>
  <c r="E89" i="29" s="1"/>
  <c r="BB24" i="29"/>
  <c r="BA24" i="29"/>
  <c r="AZ24" i="29"/>
  <c r="AY24" i="29"/>
  <c r="AX24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E24" i="29"/>
  <c r="BB23" i="29"/>
  <c r="BA23" i="29"/>
  <c r="AZ23" i="29"/>
  <c r="AY23" i="29"/>
  <c r="AX23" i="29"/>
  <c r="AW23" i="29"/>
  <c r="AV23" i="29"/>
  <c r="AU23" i="29"/>
  <c r="AT23" i="29"/>
  <c r="AS23" i="29"/>
  <c r="AR23" i="29"/>
  <c r="AQ23" i="29"/>
  <c r="AP23" i="29"/>
  <c r="AO23" i="29"/>
  <c r="AN23" i="29"/>
  <c r="AM23" i="29"/>
  <c r="AL23" i="29"/>
  <c r="AK23" i="29"/>
  <c r="AJ23" i="29"/>
  <c r="AI23" i="29"/>
  <c r="E23" i="29"/>
  <c r="E55" i="29" s="1"/>
  <c r="E87" i="29" s="1"/>
  <c r="BB22" i="29"/>
  <c r="BA22" i="29"/>
  <c r="AZ22" i="29"/>
  <c r="AY22" i="29"/>
  <c r="AX22" i="29"/>
  <c r="AW22" i="29"/>
  <c r="AV22" i="29"/>
  <c r="AU22" i="29"/>
  <c r="AT22" i="29"/>
  <c r="AS22" i="29"/>
  <c r="AR22" i="29"/>
  <c r="AQ22" i="29"/>
  <c r="AP22" i="29"/>
  <c r="AO22" i="29"/>
  <c r="AN22" i="29"/>
  <c r="AM22" i="29"/>
  <c r="AL22" i="29"/>
  <c r="AK22" i="29"/>
  <c r="AJ22" i="29"/>
  <c r="AI22" i="29"/>
  <c r="E22" i="29"/>
  <c r="E54" i="29" s="1"/>
  <c r="E86" i="29" s="1"/>
  <c r="BB21" i="29"/>
  <c r="BA21" i="29"/>
  <c r="AZ21" i="29"/>
  <c r="AY21" i="29"/>
  <c r="AX21" i="29"/>
  <c r="AW21" i="29"/>
  <c r="AV21" i="29"/>
  <c r="AU21" i="29"/>
  <c r="AT21" i="29"/>
  <c r="AS21" i="29"/>
  <c r="AR21" i="29"/>
  <c r="AQ21" i="29"/>
  <c r="AP21" i="29"/>
  <c r="AO21" i="29"/>
  <c r="AN21" i="29"/>
  <c r="AM21" i="29"/>
  <c r="AL21" i="29"/>
  <c r="AK21" i="29"/>
  <c r="AJ21" i="29"/>
  <c r="AI21" i="29"/>
  <c r="E21" i="29"/>
  <c r="E53" i="29" s="1"/>
  <c r="E85" i="29" s="1"/>
  <c r="BB20" i="29"/>
  <c r="BA20" i="29"/>
  <c r="AZ20" i="29"/>
  <c r="AY20" i="29"/>
  <c r="AX20" i="29"/>
  <c r="AW20" i="29"/>
  <c r="AV20" i="29"/>
  <c r="AU20" i="29"/>
  <c r="AT20" i="29"/>
  <c r="AS20" i="29"/>
  <c r="AR20" i="29"/>
  <c r="AQ20" i="29"/>
  <c r="AP20" i="29"/>
  <c r="AO20" i="29"/>
  <c r="AN20" i="29"/>
  <c r="AM20" i="29"/>
  <c r="AL20" i="29"/>
  <c r="AK20" i="29"/>
  <c r="AJ20" i="29"/>
  <c r="AI20" i="29"/>
  <c r="BB19" i="29"/>
  <c r="BA19" i="29"/>
  <c r="AZ19" i="29"/>
  <c r="AY19" i="29"/>
  <c r="AX19" i="29"/>
  <c r="AW19" i="29"/>
  <c r="AV19" i="29"/>
  <c r="AU19" i="29"/>
  <c r="AT19" i="29"/>
  <c r="AS19" i="29"/>
  <c r="AR19" i="29"/>
  <c r="AQ19" i="29"/>
  <c r="AP19" i="29"/>
  <c r="AO19" i="29"/>
  <c r="AN19" i="29"/>
  <c r="AM19" i="29"/>
  <c r="AL19" i="29"/>
  <c r="AK19" i="29"/>
  <c r="AJ19" i="29"/>
  <c r="AI19" i="29"/>
  <c r="BB18" i="29"/>
  <c r="BA18" i="29"/>
  <c r="AZ18" i="29"/>
  <c r="AY18" i="29"/>
  <c r="AX18" i="29"/>
  <c r="AW18" i="29"/>
  <c r="AV18" i="29"/>
  <c r="AU18" i="29"/>
  <c r="AT18" i="29"/>
  <c r="AS18" i="29"/>
  <c r="AR18" i="29"/>
  <c r="AQ18" i="29"/>
  <c r="AP18" i="29"/>
  <c r="AO18" i="29"/>
  <c r="AN18" i="29"/>
  <c r="AM18" i="29"/>
  <c r="AL18" i="29"/>
  <c r="AK18" i="29"/>
  <c r="AJ18" i="29"/>
  <c r="AI18" i="29"/>
  <c r="BB17" i="29"/>
  <c r="BA17" i="29"/>
  <c r="AZ17" i="29"/>
  <c r="AY17" i="29"/>
  <c r="AX17" i="29"/>
  <c r="AW17" i="29"/>
  <c r="AV17" i="29"/>
  <c r="AU17" i="29"/>
  <c r="AT17" i="29"/>
  <c r="AS17" i="29"/>
  <c r="AR17" i="29"/>
  <c r="AQ17" i="29"/>
  <c r="AP17" i="29"/>
  <c r="AO17" i="29"/>
  <c r="AN17" i="29"/>
  <c r="AM17" i="29"/>
  <c r="AL17" i="29"/>
  <c r="AK17" i="29"/>
  <c r="AJ17" i="29"/>
  <c r="AI17" i="29"/>
  <c r="BB16" i="29"/>
  <c r="BA16" i="29"/>
  <c r="AZ16" i="29"/>
  <c r="AY16" i="29"/>
  <c r="AX16" i="29"/>
  <c r="AW16" i="29"/>
  <c r="AV16" i="29"/>
  <c r="AU16" i="29"/>
  <c r="AT16" i="29"/>
  <c r="AS16" i="29"/>
  <c r="AR16" i="29"/>
  <c r="AQ16" i="29"/>
  <c r="AP16" i="29"/>
  <c r="AO16" i="29"/>
  <c r="AN16" i="29"/>
  <c r="AM16" i="29"/>
  <c r="AL16" i="29"/>
  <c r="AK16" i="29"/>
  <c r="AJ16" i="29"/>
  <c r="AI16" i="29"/>
  <c r="BB15" i="29"/>
  <c r="BA15" i="29"/>
  <c r="AZ15" i="29"/>
  <c r="AY15" i="29"/>
  <c r="AX15" i="29"/>
  <c r="AW15" i="29"/>
  <c r="AV15" i="29"/>
  <c r="AU15" i="29"/>
  <c r="AT15" i="29"/>
  <c r="AS15" i="29"/>
  <c r="AR15" i="29"/>
  <c r="AQ15" i="29"/>
  <c r="AP15" i="29"/>
  <c r="AO15" i="29"/>
  <c r="AN15" i="29"/>
  <c r="AM15" i="29"/>
  <c r="AL15" i="29"/>
  <c r="AK15" i="29"/>
  <c r="AJ15" i="29"/>
  <c r="AI15" i="29"/>
  <c r="BB14" i="29"/>
  <c r="BA14" i="29"/>
  <c r="AZ14" i="29"/>
  <c r="AY14" i="29"/>
  <c r="AX14" i="29"/>
  <c r="AW14" i="29"/>
  <c r="AV14" i="29"/>
  <c r="AU14" i="29"/>
  <c r="AT14" i="29"/>
  <c r="AS14" i="29"/>
  <c r="AR14" i="29"/>
  <c r="AQ14" i="29"/>
  <c r="AP14" i="29"/>
  <c r="AO14" i="29"/>
  <c r="AN14" i="29"/>
  <c r="AM14" i="29"/>
  <c r="AL14" i="29"/>
  <c r="AK14" i="29"/>
  <c r="AJ14" i="29"/>
  <c r="AI14" i="29"/>
  <c r="BB13" i="29"/>
  <c r="BA13" i="29"/>
  <c r="AZ13" i="29"/>
  <c r="AY13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L13" i="29"/>
  <c r="AK13" i="29"/>
  <c r="AJ13" i="29"/>
  <c r="AI13" i="29"/>
  <c r="BB12" i="29"/>
  <c r="BA12" i="29"/>
  <c r="AZ12" i="29"/>
  <c r="AY12" i="29"/>
  <c r="AX12" i="29"/>
  <c r="AW12" i="29"/>
  <c r="AV12" i="29"/>
  <c r="AU12" i="29"/>
  <c r="AT12" i="29"/>
  <c r="AS12" i="29"/>
  <c r="AR12" i="29"/>
  <c r="AQ12" i="29"/>
  <c r="AP12" i="29"/>
  <c r="AO12" i="29"/>
  <c r="AN12" i="29"/>
  <c r="AM12" i="29"/>
  <c r="AL12" i="29"/>
  <c r="AK12" i="29"/>
  <c r="AJ12" i="29"/>
  <c r="AI12" i="29"/>
  <c r="BB11" i="29"/>
  <c r="BA11" i="29"/>
  <c r="AZ11" i="29"/>
  <c r="AY11" i="29"/>
  <c r="AX11" i="29"/>
  <c r="AW11" i="29"/>
  <c r="AV11" i="29"/>
  <c r="AU11" i="29"/>
  <c r="AT11" i="29"/>
  <c r="AS11" i="29"/>
  <c r="AR11" i="29"/>
  <c r="AQ11" i="29"/>
  <c r="AP11" i="29"/>
  <c r="AO11" i="29"/>
  <c r="AN11" i="29"/>
  <c r="AM11" i="29"/>
  <c r="AL11" i="29"/>
  <c r="AK11" i="29"/>
  <c r="AJ11" i="29"/>
  <c r="AI11" i="29"/>
  <c r="BB10" i="29"/>
  <c r="BA10" i="29"/>
  <c r="AZ10" i="29"/>
  <c r="AY10" i="29"/>
  <c r="AX10" i="29"/>
  <c r="AW10" i="29"/>
  <c r="AV10" i="29"/>
  <c r="AU10" i="29"/>
  <c r="AT10" i="29"/>
  <c r="AS10" i="29"/>
  <c r="AR10" i="29"/>
  <c r="AQ10" i="29"/>
  <c r="AP10" i="29"/>
  <c r="AO10" i="29"/>
  <c r="AN10" i="29"/>
  <c r="AM10" i="29"/>
  <c r="AL10" i="29"/>
  <c r="AK10" i="29"/>
  <c r="AJ10" i="29"/>
  <c r="AI10" i="29"/>
  <c r="BB9" i="29"/>
  <c r="BA9" i="29"/>
  <c r="AZ9" i="29"/>
  <c r="AY9" i="29"/>
  <c r="AX9" i="29"/>
  <c r="AW9" i="29"/>
  <c r="AV9" i="29"/>
  <c r="AU9" i="29"/>
  <c r="AT9" i="29"/>
  <c r="AS9" i="29"/>
  <c r="AR9" i="29"/>
  <c r="AQ9" i="29"/>
  <c r="AP9" i="29"/>
  <c r="AO9" i="29"/>
  <c r="AN9" i="29"/>
  <c r="AM9" i="29"/>
  <c r="AL9" i="29"/>
  <c r="AK9" i="29"/>
  <c r="AJ9" i="29"/>
  <c r="AI9" i="29"/>
  <c r="BB8" i="29"/>
  <c r="BA8" i="29"/>
  <c r="AZ8" i="29"/>
  <c r="AY8" i="29"/>
  <c r="AX8" i="29"/>
  <c r="AW8" i="29"/>
  <c r="AV8" i="29"/>
  <c r="AU8" i="29"/>
  <c r="AT8" i="29"/>
  <c r="AS8" i="29"/>
  <c r="AR8" i="29"/>
  <c r="AQ8" i="29"/>
  <c r="AP8" i="29"/>
  <c r="AO8" i="29"/>
  <c r="AN8" i="29"/>
  <c r="AM8" i="29"/>
  <c r="AL8" i="29"/>
  <c r="AK8" i="29"/>
  <c r="AJ8" i="29"/>
  <c r="AI8" i="29"/>
  <c r="BB7" i="29"/>
  <c r="BA7" i="29"/>
  <c r="AZ7" i="29"/>
  <c r="AY7" i="29"/>
  <c r="AX7" i="29"/>
  <c r="AW7" i="29"/>
  <c r="AV7" i="29"/>
  <c r="AU7" i="29"/>
  <c r="AT7" i="29"/>
  <c r="AS7" i="29"/>
  <c r="AR7" i="29"/>
  <c r="AQ7" i="29"/>
  <c r="AP7" i="29"/>
  <c r="AO7" i="29"/>
  <c r="AN7" i="29"/>
  <c r="AM7" i="29"/>
  <c r="AL7" i="29"/>
  <c r="AK7" i="29"/>
  <c r="AJ7" i="29"/>
  <c r="AI7" i="29"/>
  <c r="BB6" i="29"/>
  <c r="BA6" i="29"/>
  <c r="AZ6" i="29"/>
  <c r="AY6" i="29"/>
  <c r="AX6" i="29"/>
  <c r="AW6" i="29"/>
  <c r="AV6" i="29"/>
  <c r="AU6" i="29"/>
  <c r="AT6" i="29"/>
  <c r="AS6" i="29"/>
  <c r="AR6" i="29"/>
  <c r="AQ6" i="29"/>
  <c r="AP6" i="29"/>
  <c r="AO6" i="29"/>
  <c r="AN6" i="29"/>
  <c r="AM6" i="29"/>
  <c r="AL6" i="29"/>
  <c r="AK6" i="29"/>
  <c r="AJ6" i="29"/>
  <c r="AI6" i="29"/>
  <c r="BB5" i="29"/>
  <c r="BA5" i="29"/>
  <c r="AZ5" i="29"/>
  <c r="AY5" i="29"/>
  <c r="AX5" i="29"/>
  <c r="AW5" i="29"/>
  <c r="AV5" i="29"/>
  <c r="AU5" i="29"/>
  <c r="AT5" i="29"/>
  <c r="AS5" i="29"/>
  <c r="AR5" i="29"/>
  <c r="AQ5" i="29"/>
  <c r="AP5" i="29"/>
  <c r="AO5" i="29"/>
  <c r="AN5" i="29"/>
  <c r="AM5" i="29"/>
  <c r="AL5" i="29"/>
  <c r="AK5" i="29"/>
  <c r="AJ5" i="29"/>
  <c r="AI5" i="29"/>
  <c r="E52" i="2"/>
  <c r="E84" i="2" s="1"/>
  <c r="E51" i="2"/>
  <c r="E83" i="2" s="1"/>
  <c r="E50" i="2"/>
  <c r="E82" i="2" s="1"/>
  <c r="E49" i="2"/>
  <c r="E81" i="2" s="1"/>
  <c r="E48" i="2"/>
  <c r="E80" i="2" s="1"/>
  <c r="E47" i="2"/>
  <c r="E79" i="2" s="1"/>
  <c r="E46" i="2"/>
  <c r="E78" i="2" s="1"/>
  <c r="E45" i="2"/>
  <c r="E77" i="2" s="1"/>
  <c r="E44" i="2"/>
  <c r="E76" i="2" s="1"/>
  <c r="E43" i="2"/>
  <c r="E75" i="2" s="1"/>
  <c r="E42" i="2"/>
  <c r="E74" i="2" s="1"/>
  <c r="E41" i="2"/>
  <c r="E73" i="2" s="1"/>
  <c r="E40" i="2"/>
  <c r="E72" i="2" s="1"/>
  <c r="E39" i="2"/>
  <c r="E71" i="2" s="1"/>
  <c r="E38" i="2"/>
  <c r="E70" i="2" s="1"/>
  <c r="E37" i="2"/>
  <c r="E69" i="2" s="1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E36" i="2"/>
  <c r="E68" i="2" s="1"/>
  <c r="E100" i="2" s="1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E35" i="2"/>
  <c r="E67" i="2" s="1"/>
  <c r="E99" i="2" s="1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E34" i="2"/>
  <c r="E66" i="2" s="1"/>
  <c r="E98" i="2" s="1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E33" i="2"/>
  <c r="E65" i="2" s="1"/>
  <c r="E97" i="2" s="1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E32" i="2"/>
  <c r="E64" i="2" s="1"/>
  <c r="E96" i="2" s="1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E31" i="2"/>
  <c r="E63" i="2" s="1"/>
  <c r="E95" i="2" s="1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E30" i="2"/>
  <c r="E62" i="2" s="1"/>
  <c r="E94" i="2" s="1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E29" i="2"/>
  <c r="E61" i="2" s="1"/>
  <c r="E93" i="2" s="1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E28" i="2"/>
  <c r="E60" i="2" s="1"/>
  <c r="E92" i="2" s="1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E27" i="2"/>
  <c r="E59" i="2" s="1"/>
  <c r="E91" i="2" s="1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E26" i="2"/>
  <c r="E58" i="2" s="1"/>
  <c r="E90" i="2" s="1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E25" i="2"/>
  <c r="E57" i="2" s="1"/>
  <c r="E89" i="2" s="1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E24" i="2"/>
  <c r="E56" i="2" s="1"/>
  <c r="E88" i="2" s="1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E23" i="2"/>
  <c r="E55" i="2" s="1"/>
  <c r="E87" i="2" s="1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E22" i="2"/>
  <c r="E54" i="2" s="1"/>
  <c r="E86" i="2" s="1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E21" i="2"/>
  <c r="E53" i="2" s="1"/>
  <c r="E85" i="2" s="1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BB5" i="2"/>
  <c r="BA5" i="2"/>
  <c r="AZ5" i="2"/>
  <c r="AY5" i="2"/>
  <c r="AX5" i="2"/>
  <c r="AW5" i="2"/>
  <c r="AV5" i="2"/>
  <c r="AU5" i="2"/>
  <c r="AT5" i="2"/>
  <c r="AS5" i="2"/>
  <c r="AR5" i="2"/>
  <c r="AQ5" i="2"/>
  <c r="AP5" i="2"/>
  <c r="AO5" i="2"/>
  <c r="AN5" i="2"/>
  <c r="AM5" i="2"/>
  <c r="AL5" i="2"/>
  <c r="AK5" i="2"/>
  <c r="AJ5" i="2"/>
  <c r="AI5" i="2"/>
</calcChain>
</file>

<file path=xl/sharedStrings.xml><?xml version="1.0" encoding="utf-8"?>
<sst xmlns="http://schemas.openxmlformats.org/spreadsheetml/2006/main" count="1409" uniqueCount="78">
  <si>
    <t>FR</t>
  </si>
  <si>
    <t>Scenario No.</t>
  </si>
  <si>
    <r>
      <rPr>
        <b/>
        <sz val="7"/>
        <rFont val="맑은 고딕"/>
        <charset val="129"/>
      </rPr>
      <t>Deployment Scenario</t>
    </r>
    <r>
      <rPr>
        <b/>
        <vertAlign val="superscript"/>
        <sz val="7"/>
        <rFont val="맑은 고딕"/>
        <charset val="129"/>
      </rPr>
      <t>1</t>
    </r>
  </si>
  <si>
    <t>Priority</t>
  </si>
  <si>
    <t>(Aggressor -&gt; Victim)</t>
  </si>
  <si>
    <t>FR1
(4GHz)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</si>
  <si>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</si>
  <si>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</si>
  <si>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</si>
  <si>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</si>
  <si>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</si>
  <si>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</si>
  <si>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CBRS: SBFD UMa -&gt; Umi UL</t>
  </si>
  <si>
    <t>Urban Micro -&gt; Urban Micro</t>
  </si>
  <si>
    <t>Note 6</t>
  </si>
  <si>
    <t>FR2
(30GHz)</t>
  </si>
  <si>
    <t>down-select</t>
  </si>
  <si>
    <t>Urban Dense -&gt; Urban Dense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</si>
  <si>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</si>
  <si>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</si>
  <si>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</si>
  <si>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r>
      <rPr>
        <sz val="7"/>
        <rFont val="맑은 고딕"/>
        <charset val="129"/>
      </rPr>
      <t>Note 4: Companies are encouraged to provide simulation results for Urban Hotspot scenario as 2</t>
    </r>
    <r>
      <rPr>
        <vertAlign val="superscript"/>
        <sz val="7"/>
        <rFont val="맑은 고딕"/>
        <charset val="129"/>
      </rPr>
      <t>nd</t>
    </r>
    <r>
      <rPr>
        <sz val="7"/>
        <rFont val="맑은 고딕"/>
        <charset val="129"/>
      </rPr>
      <t xml:space="preserve"> priority. [Editor’s Note: Agreement 2.2.1 of R4-2302888]</t>
    </r>
  </si>
  <si>
    <t>Note 5: Companies also encouraged to simulate Uma-to-UMi co-existence scenario as high priority. [Editor’s Note: Agreement 2.2.3 of R4-2302888]</t>
  </si>
  <si>
    <t xml:space="preserve">Note 6: Use UMi simulation assumption in R4-2305922 and R4-2313872. </t>
  </si>
  <si>
    <t>Case</t>
  </si>
  <si>
    <t>Victim</t>
  </si>
  <si>
    <t>Aggressor</t>
  </si>
  <si>
    <t xml:space="preserve">Figures: </t>
  </si>
  <si>
    <t>Aggressor baseline</t>
  </si>
  <si>
    <t>Aggressor(left) and Victim(right)</t>
  </si>
  <si>
    <t>NR TDD DL</t>
  </si>
  <si>
    <t>SBFD (DU)</t>
  </si>
  <si>
    <t>NR TDD UL</t>
  </si>
  <si>
    <t>No system in adj channel</t>
  </si>
  <si>
    <t>SBFD(DU)</t>
  </si>
  <si>
    <t>Company</t>
  </si>
  <si>
    <t>antenna cofiguration</t>
  </si>
  <si>
    <t>grid shift</t>
  </si>
  <si>
    <t>gNB Tx power</t>
  </si>
  <si>
    <t>enhanced NF or not</t>
  </si>
  <si>
    <t>Victim WITH Aggressor ACI
compared to 
Vctim WITHOUT ACI</t>
  </si>
  <si>
    <t>Victim WITH baseline ACI
compared to 
Victim WITHOUT ACI</t>
  </si>
  <si>
    <t>Victim WITH aggressor ACI
Degradation compared to 
Victim WITH baseline ACI</t>
  </si>
  <si>
    <t>SINR degradation @5% in dB</t>
  </si>
  <si>
    <t>SINR degradation @50% in dB</t>
  </si>
  <si>
    <t>TP degradation @5% in %</t>
  </si>
  <si>
    <t>TP degradation @Mean in %</t>
  </si>
  <si>
    <t>SINR deg @5%
dB</t>
  </si>
  <si>
    <t>SINR deg @50%
dB</t>
  </si>
  <si>
    <t>TP deg @5%
%</t>
  </si>
  <si>
    <t>TP deg @Mean
%</t>
  </si>
  <si>
    <t>SINR degradation @5% in dB (auto-generate)</t>
  </si>
  <si>
    <t>SINR degradation @50% in dB (auto-generate)</t>
  </si>
  <si>
    <t>TP degradation @5% in % (auto-generate)</t>
  </si>
  <si>
    <t>TP degradation @Mean in % (auto-generate)</t>
  </si>
  <si>
    <t>Relative ACIR</t>
  </si>
  <si>
    <t>+2 dB</t>
  </si>
  <si>
    <t>+4 dB</t>
  </si>
  <si>
    <t>+6 dB</t>
  </si>
  <si>
    <t>+8 dB</t>
  </si>
  <si>
    <t>Example
Company A</t>
  </si>
  <si>
    <t>1 or 2</t>
  </si>
  <si>
    <t>100%
note: % is necessary</t>
  </si>
  <si>
    <t>46
note: without unit</t>
  </si>
  <si>
    <t>yes or no</t>
  </si>
  <si>
    <t>80%
note: % is necessary</t>
  </si>
  <si>
    <t>38
note: without unit</t>
  </si>
  <si>
    <t>Example
Company B</t>
  </si>
  <si>
    <t>...</t>
  </si>
  <si>
    <t>Nokia</t>
  </si>
  <si>
    <t>no</t>
  </si>
  <si>
    <t>-</t>
  </si>
  <si>
    <t>Receiver blocked</t>
  </si>
  <si>
    <t>SBFD (UL)</t>
  </si>
  <si>
    <t>Optional:
Legacy DL
 -&gt; 
Legacy UL</t>
  </si>
  <si>
    <t>NaN</t>
  </si>
  <si>
    <t>SBFD (DL)</t>
  </si>
  <si>
    <t>Optional:
Legacy UL
 -&gt; 
Legacy 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</si>
</sst>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>
    <font>
      <sz val="11"/>
      <color theme="1"/>
      <name val="Calibri"/>
      <charset val="134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7"/>
      <name val="맑은 고딕"/>
      <charset val="129"/>
    </font>
    <font>
      <sz val="7"/>
      <name val="맑은 고딕"/>
      <charset val="129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vertAlign val="superscript"/>
      <sz val="7"/>
      <name val="맑은 고딕"/>
      <charset val="129"/>
    </font>
    <font>
      <vertAlign val="superscript"/>
      <sz val="7"/>
      <name val="맑은 고딕"/>
      <charset val="129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</fills>
  <borders count="6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9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horizontal="center" vertical="center"/>
    </xf>
    <xf numFmtId="164" fontId="7" fillId="2" borderId="21" xfId="0" applyNumberFormat="1" applyFont="1" applyFill="1" applyBorder="1" applyAlignment="1">
      <alignment horizontal="center" vertical="center"/>
    </xf>
    <xf numFmtId="164" fontId="7" fillId="2" borderId="22" xfId="0" applyNumberFormat="1" applyFont="1" applyFill="1" applyBorder="1" applyAlignment="1">
      <alignment horizontal="center" vertical="center"/>
    </xf>
    <xf numFmtId="164" fontId="7" fillId="3" borderId="23" xfId="0" applyNumberFormat="1" applyFont="1" applyFill="1" applyBorder="1" applyAlignment="1">
      <alignment horizontal="center" vertical="center"/>
    </xf>
    <xf numFmtId="164" fontId="7" fillId="3" borderId="24" xfId="0" applyNumberFormat="1" applyFont="1" applyFill="1" applyBorder="1" applyAlignment="1">
      <alignment horizontal="center" vertical="center"/>
    </xf>
    <xf numFmtId="164" fontId="7" fillId="2" borderId="25" xfId="0" applyNumberFormat="1" applyFont="1" applyFill="1" applyBorder="1" applyAlignment="1">
      <alignment horizontal="center" vertical="center"/>
    </xf>
    <xf numFmtId="164" fontId="7" fillId="2" borderId="26" xfId="0" applyNumberFormat="1" applyFont="1" applyFill="1" applyBorder="1" applyAlignment="1">
      <alignment horizontal="center" vertical="center"/>
    </xf>
    <xf numFmtId="164" fontId="7" fillId="3" borderId="27" xfId="0" applyNumberFormat="1" applyFont="1" applyFill="1" applyBorder="1" applyAlignment="1">
      <alignment horizontal="center" vertical="center"/>
    </xf>
    <xf numFmtId="164" fontId="7" fillId="3" borderId="28" xfId="0" applyNumberFormat="1" applyFont="1" applyFill="1" applyBorder="1" applyAlignment="1">
      <alignment horizontal="center" vertical="center"/>
    </xf>
    <xf numFmtId="164" fontId="7" fillId="2" borderId="29" xfId="0" applyNumberFormat="1" applyFont="1" applyFill="1" applyBorder="1" applyAlignment="1">
      <alignment horizontal="center" vertical="center"/>
    </xf>
    <xf numFmtId="164" fontId="7" fillId="2" borderId="30" xfId="0" applyNumberFormat="1" applyFont="1" applyFill="1" applyBorder="1" applyAlignment="1">
      <alignment horizontal="center" vertical="center"/>
    </xf>
    <xf numFmtId="164" fontId="7" fillId="3" borderId="31" xfId="0" applyNumberFormat="1" applyFont="1" applyFill="1" applyBorder="1" applyAlignment="1">
      <alignment horizontal="center" vertical="center"/>
    </xf>
    <xf numFmtId="164" fontId="7" fillId="3" borderId="32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164" fontId="7" fillId="2" borderId="33" xfId="0" applyNumberFormat="1" applyFont="1" applyFill="1" applyBorder="1" applyAlignment="1">
      <alignment horizontal="center" vertical="center"/>
    </xf>
    <xf numFmtId="164" fontId="7" fillId="3" borderId="34" xfId="0" applyNumberFormat="1" applyFont="1" applyFill="1" applyBorder="1" applyAlignment="1">
      <alignment horizontal="center" vertical="center"/>
    </xf>
    <xf numFmtId="49" fontId="6" fillId="3" borderId="36" xfId="0" applyNumberFormat="1" applyFont="1" applyFill="1" applyBorder="1" applyAlignment="1">
      <alignment horizontal="center" vertical="center" wrapText="1"/>
    </xf>
    <xf numFmtId="164" fontId="7" fillId="2" borderId="37" xfId="0" applyNumberFormat="1" applyFont="1" applyFill="1" applyBorder="1" applyAlignment="1">
      <alignment horizontal="center" vertical="center"/>
    </xf>
    <xf numFmtId="164" fontId="7" fillId="2" borderId="38" xfId="0" applyNumberFormat="1" applyFont="1" applyFill="1" applyBorder="1" applyAlignment="1">
      <alignment horizontal="center" vertical="center"/>
    </xf>
    <xf numFmtId="164" fontId="7" fillId="2" borderId="39" xfId="0" applyNumberFormat="1" applyFont="1" applyFill="1" applyBorder="1" applyAlignment="1">
      <alignment horizontal="center" vertical="center"/>
    </xf>
    <xf numFmtId="164" fontId="7" fillId="2" borderId="40" xfId="0" applyNumberFormat="1" applyFont="1" applyFill="1" applyBorder="1" applyAlignment="1">
      <alignment horizontal="center" vertical="center"/>
    </xf>
    <xf numFmtId="164" fontId="8" fillId="3" borderId="23" xfId="0" applyNumberFormat="1" applyFont="1" applyFill="1" applyBorder="1" applyAlignment="1">
      <alignment horizontal="center" vertical="center"/>
    </xf>
    <xf numFmtId="164" fontId="8" fillId="3" borderId="22" xfId="0" applyNumberFormat="1" applyFont="1" applyFill="1" applyBorder="1" applyAlignment="1">
      <alignment horizontal="center" vertical="center"/>
    </xf>
    <xf numFmtId="164" fontId="8" fillId="3" borderId="27" xfId="0" applyNumberFormat="1" applyFont="1" applyFill="1" applyBorder="1" applyAlignment="1">
      <alignment horizontal="center" vertical="center"/>
    </xf>
    <xf numFmtId="164" fontId="8" fillId="3" borderId="26" xfId="0" applyNumberFormat="1" applyFont="1" applyFill="1" applyBorder="1" applyAlignment="1">
      <alignment horizontal="center" vertical="center"/>
    </xf>
    <xf numFmtId="164" fontId="8" fillId="3" borderId="31" xfId="0" applyNumberFormat="1" applyFont="1" applyFill="1" applyBorder="1" applyAlignment="1">
      <alignment horizontal="center" vertical="center"/>
    </xf>
    <xf numFmtId="164" fontId="8" fillId="3" borderId="30" xfId="0" applyNumberFormat="1" applyFont="1" applyFill="1" applyBorder="1" applyAlignment="1">
      <alignment horizontal="center" vertical="center"/>
    </xf>
    <xf numFmtId="164" fontId="8" fillId="3" borderId="34" xfId="0" applyNumberFormat="1" applyFont="1" applyFill="1" applyBorder="1" applyAlignment="1">
      <alignment horizontal="center" vertical="center"/>
    </xf>
    <xf numFmtId="164" fontId="8" fillId="3" borderId="33" xfId="0" applyNumberFormat="1" applyFont="1" applyFill="1" applyBorder="1" applyAlignment="1">
      <alignment horizontal="center" vertical="center"/>
    </xf>
    <xf numFmtId="164" fontId="8" fillId="2" borderId="23" xfId="0" applyNumberFormat="1" applyFont="1" applyFill="1" applyBorder="1" applyAlignment="1">
      <alignment horizontal="center" vertical="center"/>
    </xf>
    <xf numFmtId="164" fontId="8" fillId="2" borderId="22" xfId="0" applyNumberFormat="1" applyFont="1" applyFill="1" applyBorder="1" applyAlignment="1">
      <alignment horizontal="center" vertical="center"/>
    </xf>
    <xf numFmtId="164" fontId="8" fillId="2" borderId="27" xfId="0" applyNumberFormat="1" applyFont="1" applyFill="1" applyBorder="1" applyAlignment="1">
      <alignment horizontal="center" vertical="center"/>
    </xf>
    <xf numFmtId="164" fontId="8" fillId="2" borderId="26" xfId="0" applyNumberFormat="1" applyFont="1" applyFill="1" applyBorder="1" applyAlignment="1">
      <alignment horizontal="center" vertical="center"/>
    </xf>
    <xf numFmtId="164" fontId="8" fillId="2" borderId="31" xfId="0" applyNumberFormat="1" applyFont="1" applyFill="1" applyBorder="1" applyAlignment="1">
      <alignment horizontal="center" vertical="center"/>
    </xf>
    <xf numFmtId="164" fontId="8" fillId="2" borderId="30" xfId="0" applyNumberFormat="1" applyFont="1" applyFill="1" applyBorder="1" applyAlignment="1">
      <alignment horizontal="center" vertical="center"/>
    </xf>
    <xf numFmtId="49" fontId="6" fillId="4" borderId="43" xfId="0" applyNumberFormat="1" applyFont="1" applyFill="1" applyBorder="1" applyAlignment="1">
      <alignment horizontal="center" vertical="center" wrapText="1"/>
    </xf>
    <xf numFmtId="49" fontId="6" fillId="4" borderId="44" xfId="0" applyNumberFormat="1" applyFont="1" applyFill="1" applyBorder="1" applyAlignment="1">
      <alignment horizontal="center" vertical="center" wrapText="1"/>
    </xf>
    <xf numFmtId="49" fontId="6" fillId="4" borderId="45" xfId="0" applyNumberFormat="1" applyFont="1" applyFill="1" applyBorder="1" applyAlignment="1">
      <alignment horizontal="center" vertical="center" wrapText="1"/>
    </xf>
    <xf numFmtId="164" fontId="8" fillId="3" borderId="37" xfId="0" applyNumberFormat="1" applyFont="1" applyFill="1" applyBorder="1" applyAlignment="1">
      <alignment horizontal="center" vertical="center"/>
    </xf>
    <xf numFmtId="164" fontId="8" fillId="4" borderId="20" xfId="0" applyNumberFormat="1" applyFont="1" applyFill="1" applyBorder="1" applyAlignment="1">
      <alignment horizontal="center" vertical="center"/>
    </xf>
    <xf numFmtId="164" fontId="8" fillId="4" borderId="23" xfId="0" applyNumberFormat="1" applyFont="1" applyFill="1" applyBorder="1" applyAlignment="1">
      <alignment horizontal="center" vertical="center"/>
    </xf>
    <xf numFmtId="164" fontId="8" fillId="4" borderId="46" xfId="0" applyNumberFormat="1" applyFont="1" applyFill="1" applyBorder="1" applyAlignment="1">
      <alignment horizontal="center" vertical="center"/>
    </xf>
    <xf numFmtId="164" fontId="8" fillId="3" borderId="38" xfId="0" applyNumberFormat="1" applyFont="1" applyFill="1" applyBorder="1" applyAlignment="1">
      <alignment horizontal="center" vertical="center"/>
    </xf>
    <xf numFmtId="164" fontId="8" fillId="4" borderId="24" xfId="0" applyNumberFormat="1" applyFont="1" applyFill="1" applyBorder="1" applyAlignment="1">
      <alignment horizontal="center" vertical="center"/>
    </xf>
    <xf numFmtId="164" fontId="8" fillId="4" borderId="27" xfId="0" applyNumberFormat="1" applyFont="1" applyFill="1" applyBorder="1" applyAlignment="1">
      <alignment horizontal="center" vertical="center"/>
    </xf>
    <xf numFmtId="164" fontId="8" fillId="4" borderId="47" xfId="0" applyNumberFormat="1" applyFont="1" applyFill="1" applyBorder="1" applyAlignment="1">
      <alignment horizontal="center" vertical="center"/>
    </xf>
    <xf numFmtId="164" fontId="8" fillId="3" borderId="48" xfId="0" applyNumberFormat="1" applyFont="1" applyFill="1" applyBorder="1" applyAlignment="1">
      <alignment horizontal="center" vertical="center"/>
    </xf>
    <xf numFmtId="164" fontId="8" fillId="4" borderId="49" xfId="0" applyNumberFormat="1" applyFont="1" applyFill="1" applyBorder="1" applyAlignment="1">
      <alignment horizontal="center" vertical="center"/>
    </xf>
    <xf numFmtId="164" fontId="8" fillId="4" borderId="50" xfId="0" applyNumberFormat="1" applyFont="1" applyFill="1" applyBorder="1" applyAlignment="1">
      <alignment horizontal="center" vertical="center"/>
    </xf>
    <xf numFmtId="164" fontId="8" fillId="4" borderId="51" xfId="0" applyNumberFormat="1" applyFont="1" applyFill="1" applyBorder="1" applyAlignment="1">
      <alignment horizontal="center" vertical="center"/>
    </xf>
    <xf numFmtId="164" fontId="8" fillId="3" borderId="39" xfId="0" applyNumberFormat="1" applyFont="1" applyFill="1" applyBorder="1" applyAlignment="1">
      <alignment horizontal="center" vertical="center"/>
    </xf>
    <xf numFmtId="164" fontId="8" fillId="4" borderId="28" xfId="0" applyNumberFormat="1" applyFont="1" applyFill="1" applyBorder="1" applyAlignment="1">
      <alignment horizontal="center" vertical="center"/>
    </xf>
    <xf numFmtId="164" fontId="8" fillId="4" borderId="31" xfId="0" applyNumberFormat="1" applyFont="1" applyFill="1" applyBorder="1" applyAlignment="1">
      <alignment horizontal="center" vertical="center"/>
    </xf>
    <xf numFmtId="164" fontId="8" fillId="4" borderId="52" xfId="0" applyNumberFormat="1" applyFont="1" applyFill="1" applyBorder="1" applyAlignment="1">
      <alignment horizontal="center" vertical="center"/>
    </xf>
    <xf numFmtId="164" fontId="8" fillId="2" borderId="37" xfId="0" applyNumberFormat="1" applyFont="1" applyFill="1" applyBorder="1" applyAlignment="1">
      <alignment horizontal="center" vertical="center"/>
    </xf>
    <xf numFmtId="164" fontId="8" fillId="2" borderId="38" xfId="0" applyNumberFormat="1" applyFont="1" applyFill="1" applyBorder="1" applyAlignment="1">
      <alignment horizontal="center" vertical="center"/>
    </xf>
    <xf numFmtId="164" fontId="8" fillId="2" borderId="39" xfId="0" applyNumberFormat="1" applyFont="1" applyFill="1" applyBorder="1" applyAlignment="1">
      <alignment horizontal="center" vertical="center"/>
    </xf>
    <xf numFmtId="49" fontId="6" fillId="4" borderId="53" xfId="0" applyNumberFormat="1" applyFont="1" applyFill="1" applyBorder="1" applyAlignment="1">
      <alignment horizontal="center" vertical="center" wrapText="1"/>
    </xf>
    <xf numFmtId="164" fontId="8" fillId="4" borderId="22" xfId="0" applyNumberFormat="1" applyFont="1" applyFill="1" applyBorder="1" applyAlignment="1">
      <alignment horizontal="center" vertical="center"/>
    </xf>
    <xf numFmtId="164" fontId="8" fillId="4" borderId="26" xfId="0" applyNumberFormat="1" applyFont="1" applyFill="1" applyBorder="1" applyAlignment="1">
      <alignment horizontal="center" vertical="center"/>
    </xf>
    <xf numFmtId="164" fontId="8" fillId="4" borderId="54" xfId="0" applyNumberFormat="1" applyFont="1" applyFill="1" applyBorder="1" applyAlignment="1">
      <alignment horizontal="center" vertical="center"/>
    </xf>
    <xf numFmtId="164" fontId="8" fillId="4" borderId="30" xfId="0" applyNumberFormat="1" applyFont="1" applyFill="1" applyBorder="1" applyAlignment="1">
      <alignment horizontal="center" vertical="center"/>
    </xf>
    <xf numFmtId="164" fontId="8" fillId="2" borderId="34" xfId="0" applyNumberFormat="1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164" fontId="8" fillId="2" borderId="50" xfId="0" applyNumberFormat="1" applyFont="1" applyFill="1" applyBorder="1" applyAlignment="1">
      <alignment horizontal="center" vertical="center"/>
    </xf>
    <xf numFmtId="164" fontId="8" fillId="2" borderId="54" xfId="0" applyNumberFormat="1" applyFont="1" applyFill="1" applyBorder="1" applyAlignment="1">
      <alignment horizontal="center" vertical="center"/>
    </xf>
    <xf numFmtId="164" fontId="8" fillId="2" borderId="40" xfId="0" applyNumberFormat="1" applyFont="1" applyFill="1" applyBorder="1" applyAlignment="1">
      <alignment horizontal="center" vertical="center"/>
    </xf>
    <xf numFmtId="164" fontId="8" fillId="2" borderId="4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10" fillId="0" borderId="55" xfId="0" applyFont="1" applyBorder="1" applyAlignment="1">
      <alignment horizontal="center" vertical="center" wrapText="1" readingOrder="1"/>
    </xf>
    <xf numFmtId="0" fontId="10" fillId="2" borderId="55" xfId="0" applyFont="1" applyFill="1" applyBorder="1" applyAlignment="1">
      <alignment horizontal="center" vertical="center" wrapText="1" readingOrder="1"/>
    </xf>
    <xf numFmtId="0" fontId="10" fillId="0" borderId="56" xfId="0" applyFont="1" applyBorder="1" applyAlignment="1">
      <alignment horizontal="center" vertical="center" wrapText="1" readingOrder="1"/>
    </xf>
    <xf numFmtId="0" fontId="10" fillId="0" borderId="57" xfId="0" applyFont="1" applyBorder="1" applyAlignment="1">
      <alignment horizontal="center" vertical="center" wrapText="1" readingOrder="1"/>
    </xf>
    <xf numFmtId="0" fontId="10" fillId="2" borderId="57" xfId="0" applyFont="1" applyFill="1" applyBorder="1" applyAlignment="1">
      <alignment horizontal="center" vertical="center" wrapText="1" readingOrder="1"/>
    </xf>
    <xf numFmtId="0" fontId="10" fillId="0" borderId="47" xfId="0" applyFont="1" applyBorder="1" applyAlignment="1">
      <alignment horizontal="center" vertical="center" wrapText="1" readingOrder="1"/>
    </xf>
    <xf numFmtId="0" fontId="10" fillId="0" borderId="59" xfId="0" applyFont="1" applyBorder="1" applyAlignment="1">
      <alignment horizontal="center" vertical="center" wrapText="1" readingOrder="1"/>
    </xf>
    <xf numFmtId="0" fontId="10" fillId="2" borderId="59" xfId="0" applyFont="1" applyFill="1" applyBorder="1" applyAlignment="1">
      <alignment horizontal="center" vertical="center" wrapText="1" readingOrder="1"/>
    </xf>
    <xf numFmtId="0" fontId="10" fillId="0" borderId="51" xfId="0" applyFont="1" applyBorder="1" applyAlignment="1">
      <alignment horizontal="center" vertical="center" wrapText="1" readingOrder="1"/>
    </xf>
    <xf numFmtId="0" fontId="11" fillId="0" borderId="61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3" xfId="0" applyFont="1" applyBorder="1" applyAlignment="1">
      <alignment vertical="center" wrapText="1"/>
    </xf>
    <xf numFmtId="9" fontId="3" fillId="2" borderId="12" xfId="0" applyNumberFormat="1" applyFont="1" applyFill="1" applyBorder="1" applyAlignment="1">
      <alignment horizontal="center" vertical="center" wrapText="1"/>
    </xf>
    <xf numFmtId="164" fontId="15" fillId="3" borderId="24" xfId="0" applyNumberFormat="1" applyFont="1" applyFill="1" applyBorder="1" applyAlignment="1">
      <alignment horizontal="center" vertical="center"/>
    </xf>
    <xf numFmtId="164" fontId="16" fillId="3" borderId="38" xfId="0" applyNumberFormat="1" applyFont="1" applyFill="1" applyBorder="1" applyAlignment="1">
      <alignment horizontal="center" vertical="center"/>
    </xf>
    <xf numFmtId="164" fontId="15" fillId="2" borderId="25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15" fillId="2" borderId="26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center" wrapText="1" readingOrder="1"/>
    </xf>
    <xf numFmtId="0" fontId="10" fillId="0" borderId="62" xfId="0" applyFont="1" applyBorder="1" applyAlignment="1">
      <alignment horizontal="justify" vertical="center" wrapText="1" readingOrder="1"/>
    </xf>
    <xf numFmtId="0" fontId="10" fillId="0" borderId="63" xfId="0" applyFont="1" applyBorder="1" applyAlignment="1">
      <alignment horizontal="justify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9" fillId="0" borderId="55" xfId="0" applyFont="1" applyBorder="1" applyAlignment="1">
      <alignment horizontal="center" vertical="center" wrapText="1" readingOrder="1"/>
    </xf>
    <xf numFmtId="0" fontId="9" fillId="0" borderId="58" xfId="0" applyFont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justify" vertical="center" wrapText="1" readingOrder="1"/>
    </xf>
    <xf numFmtId="0" fontId="10" fillId="0" borderId="60" xfId="0" applyFont="1" applyBorder="1" applyAlignment="1">
      <alignment horizontal="justify" vertical="center" wrapText="1" readingOrder="1"/>
    </xf>
    <xf numFmtId="0" fontId="10" fillId="0" borderId="61" xfId="0" applyFont="1" applyBorder="1" applyAlignment="1">
      <alignment horizontal="justify" vertical="center" wrapText="1" readingOrder="1"/>
    </xf>
    <xf numFmtId="0" fontId="10" fillId="0" borderId="5" xfId="0" applyFont="1" applyBorder="1" applyAlignment="1">
      <alignment horizontal="justify" vertical="center" wrapText="1" readingOrder="1"/>
    </xf>
    <xf numFmtId="0" fontId="10" fillId="0" borderId="0" xfId="0" applyFont="1" applyAlignment="1">
      <alignment horizontal="justify" vertical="center" wrapText="1" readingOrder="1"/>
    </xf>
    <xf numFmtId="0" fontId="10" fillId="0" borderId="45" xfId="0" applyFont="1" applyBorder="1" applyAlignment="1">
      <alignment horizontal="justify" vertical="center" wrapText="1" readingOrder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21</xdr:row>
      <xdr:rowOff>9525</xdr:rowOff>
    </xdr:from>
    <xdr:to>
      <xdr:col>4</xdr:col>
      <xdr:colOff>1695450</xdr:colOff>
      <xdr:row>22</xdr:row>
      <xdr:rowOff>9525</xdr:rowOff>
    </xdr:to>
    <xdr:pic>
      <xdr:nvPicPr>
        <xdr:cNvPr id="14" name="图片 2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06095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22</xdr:row>
      <xdr:rowOff>9525</xdr:rowOff>
    </xdr:from>
    <xdr:to>
      <xdr:col>4</xdr:col>
      <xdr:colOff>1695450</xdr:colOff>
      <xdr:row>23</xdr:row>
      <xdr:rowOff>9525</xdr:rowOff>
    </xdr:to>
    <xdr:pic>
      <xdr:nvPicPr>
        <xdr:cNvPr id="15" name="图片 2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76550" y="5241925"/>
          <a:ext cx="1562100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23</xdr:row>
      <xdr:rowOff>9525</xdr:rowOff>
    </xdr:from>
    <xdr:to>
      <xdr:col>4</xdr:col>
      <xdr:colOff>1695450</xdr:colOff>
      <xdr:row>24</xdr:row>
      <xdr:rowOff>9525</xdr:rowOff>
    </xdr:to>
    <xdr:pic>
      <xdr:nvPicPr>
        <xdr:cNvPr id="16" name="图片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4292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24</xdr:row>
      <xdr:rowOff>0</xdr:rowOff>
    </xdr:from>
    <xdr:to>
      <xdr:col>4</xdr:col>
      <xdr:colOff>1695450</xdr:colOff>
      <xdr:row>25</xdr:row>
      <xdr:rowOff>0</xdr:rowOff>
    </xdr:to>
    <xdr:pic>
      <xdr:nvPicPr>
        <xdr:cNvPr id="17" name="图片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6070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26"/>
  <sheetViews>
    <sheetView zoomScale="115" zoomScaleNormal="115" workbookViewId="0">
      <selection activeCell="D7" sqref="D7:F7"/>
    </sheetView>
  </sheetViews>
  <sheetFormatPr defaultColWidth="9" defaultRowHeight="15"/>
  <cols>
    <col min="2" max="2" width="9" customWidth="1"/>
    <col min="5" max="5" width="23.25" customWidth="1"/>
    <col min="6" max="6" width="10.125" customWidth="1"/>
  </cols>
  <sheetData>
    <row r="2" spans="3:6" ht="14.25" customHeight="1">
      <c r="C2" s="107" t="s">
        <v>0</v>
      </c>
      <c r="D2" s="107" t="s">
        <v>1</v>
      </c>
      <c r="E2" s="77" t="s">
        <v>2</v>
      </c>
      <c r="F2" s="107" t="s">
        <v>3</v>
      </c>
    </row>
    <row r="3" spans="3:6">
      <c r="C3" s="108"/>
      <c r="D3" s="108"/>
      <c r="E3" s="78" t="s">
        <v>4</v>
      </c>
      <c r="F3" s="108"/>
    </row>
    <row r="4" spans="3:6" ht="14.25" customHeight="1">
      <c r="C4" s="107" t="s">
        <v>5</v>
      </c>
      <c r="D4" s="79">
        <v>1</v>
      </c>
      <c r="E4" s="80" t="s">
        <v>6</v>
      </c>
      <c r="F4" s="81" t="s">
        <v>7</v>
      </c>
    </row>
    <row r="5" spans="3:6">
      <c r="C5" s="109"/>
      <c r="D5" s="82">
        <v>2</v>
      </c>
      <c r="E5" s="83" t="s">
        <v>8</v>
      </c>
      <c r="F5" s="84" t="s">
        <v>9</v>
      </c>
    </row>
    <row r="6" spans="3:6" ht="15" customHeight="1">
      <c r="C6" s="109"/>
      <c r="D6" s="82">
        <v>3</v>
      </c>
      <c r="E6" s="83" t="s">
        <v>10</v>
      </c>
      <c r="F6" s="84" t="s">
        <v>11</v>
      </c>
    </row>
    <row r="7" spans="3:6">
      <c r="C7" s="109"/>
      <c r="D7" s="82">
        <v>4</v>
      </c>
      <c r="E7" s="83" t="s">
        <v>12</v>
      </c>
      <c r="F7" s="84" t="s">
        <v>7</v>
      </c>
    </row>
    <row r="8" spans="3:6">
      <c r="C8" s="110"/>
      <c r="D8" s="82">
        <v>5</v>
      </c>
      <c r="E8" s="83" t="s">
        <v>13</v>
      </c>
      <c r="F8" s="84" t="s">
        <v>14</v>
      </c>
    </row>
    <row r="9" spans="3:6" ht="14.25" customHeight="1">
      <c r="C9" s="111" t="s">
        <v>15</v>
      </c>
      <c r="D9" s="82">
        <v>6</v>
      </c>
      <c r="E9" s="83" t="s">
        <v>6</v>
      </c>
      <c r="F9" s="84" t="s">
        <v>7</v>
      </c>
    </row>
    <row r="10" spans="3:6">
      <c r="C10" s="109"/>
      <c r="D10" s="82">
        <v>7</v>
      </c>
      <c r="E10" s="83" t="s">
        <v>8</v>
      </c>
      <c r="F10" s="84" t="s">
        <v>16</v>
      </c>
    </row>
    <row r="11" spans="3:6">
      <c r="C11" s="109"/>
      <c r="D11" s="82">
        <v>8</v>
      </c>
      <c r="E11" s="83" t="s">
        <v>17</v>
      </c>
      <c r="F11" s="84" t="s">
        <v>11</v>
      </c>
    </row>
    <row r="12" spans="3:6">
      <c r="C12" s="108"/>
      <c r="D12" s="85">
        <v>9</v>
      </c>
      <c r="E12" s="86" t="s">
        <v>10</v>
      </c>
      <c r="F12" s="87" t="s">
        <v>11</v>
      </c>
    </row>
    <row r="13" spans="3:6" ht="29.25" customHeight="1">
      <c r="C13" s="112" t="s">
        <v>18</v>
      </c>
      <c r="D13" s="113"/>
      <c r="E13" s="113"/>
      <c r="F13" s="114"/>
    </row>
    <row r="14" spans="3:6" ht="39" customHeight="1">
      <c r="C14" s="115" t="s">
        <v>19</v>
      </c>
      <c r="D14" s="116"/>
      <c r="E14" s="116"/>
      <c r="F14" s="117"/>
    </row>
    <row r="15" spans="3:6" ht="14.25" customHeight="1">
      <c r="C15" s="115" t="s">
        <v>20</v>
      </c>
      <c r="D15" s="116"/>
      <c r="E15" s="116"/>
      <c r="F15" s="117"/>
    </row>
    <row r="16" spans="3:6" ht="30.75" customHeight="1">
      <c r="C16" s="115" t="s">
        <v>21</v>
      </c>
      <c r="D16" s="116"/>
      <c r="E16" s="116"/>
      <c r="F16" s="117"/>
    </row>
    <row r="17" spans="2:7" ht="30.75" customHeight="1">
      <c r="C17" s="115" t="s">
        <v>22</v>
      </c>
      <c r="D17" s="116"/>
      <c r="E17" s="116"/>
      <c r="F17" s="117"/>
    </row>
    <row r="18" spans="2:7" ht="29.25" customHeight="1">
      <c r="C18" s="104" t="s">
        <v>23</v>
      </c>
      <c r="D18" s="105"/>
      <c r="E18" s="105"/>
      <c r="F18" s="106"/>
    </row>
    <row r="20" spans="2:7">
      <c r="B20" s="102" t="s">
        <v>24</v>
      </c>
      <c r="C20" s="102" t="s">
        <v>25</v>
      </c>
      <c r="D20" s="102" t="s">
        <v>26</v>
      </c>
      <c r="E20" s="88" t="s">
        <v>27</v>
      </c>
      <c r="F20" s="102" t="s">
        <v>28</v>
      </c>
      <c r="G20" s="102" t="s">
        <v>3</v>
      </c>
    </row>
    <row r="21" spans="2:7" ht="24">
      <c r="B21" s="103"/>
      <c r="C21" s="103"/>
      <c r="D21" s="103"/>
      <c r="E21" s="89" t="s">
        <v>29</v>
      </c>
      <c r="F21" s="103"/>
      <c r="G21" s="103"/>
    </row>
    <row r="22" spans="2:7" ht="14.25" customHeight="1">
      <c r="B22" s="90">
        <v>1</v>
      </c>
      <c r="C22" s="91" t="s">
        <v>30</v>
      </c>
      <c r="D22" s="92" t="s">
        <v>31</v>
      </c>
      <c r="E22" s="92"/>
      <c r="F22" s="92" t="s">
        <v>30</v>
      </c>
      <c r="G22" s="92" t="s">
        <v>7</v>
      </c>
    </row>
    <row r="23" spans="2:7" ht="24">
      <c r="B23" s="90">
        <v>2</v>
      </c>
      <c r="C23" s="91" t="s">
        <v>32</v>
      </c>
      <c r="D23" s="93" t="s">
        <v>31</v>
      </c>
      <c r="E23" s="92"/>
      <c r="F23" s="92" t="s">
        <v>32</v>
      </c>
      <c r="G23" s="92" t="s">
        <v>11</v>
      </c>
    </row>
    <row r="24" spans="2:7" ht="24">
      <c r="B24" s="90">
        <v>3</v>
      </c>
      <c r="C24" s="90" t="s">
        <v>31</v>
      </c>
      <c r="D24" s="92" t="s">
        <v>30</v>
      </c>
      <c r="E24" s="92"/>
      <c r="F24" s="100" t="s">
        <v>33</v>
      </c>
      <c r="G24" s="92" t="s">
        <v>7</v>
      </c>
    </row>
    <row r="25" spans="2:7" ht="24">
      <c r="B25" s="90">
        <v>4</v>
      </c>
      <c r="C25" s="90" t="s">
        <v>34</v>
      </c>
      <c r="D25" s="92" t="s">
        <v>32</v>
      </c>
      <c r="E25" s="92"/>
      <c r="F25" s="101"/>
      <c r="G25" s="92" t="s">
        <v>11</v>
      </c>
    </row>
    <row r="26" spans="2:7" ht="15" customHeight="1"/>
  </sheetData>
  <mergeCells count="17">
    <mergeCell ref="C17:F17"/>
    <mergeCell ref="F24:F25"/>
    <mergeCell ref="G20:G21"/>
    <mergeCell ref="C18:F18"/>
    <mergeCell ref="B20:B21"/>
    <mergeCell ref="C2:C3"/>
    <mergeCell ref="C4:C8"/>
    <mergeCell ref="C9:C12"/>
    <mergeCell ref="C20:C21"/>
    <mergeCell ref="D2:D3"/>
    <mergeCell ref="D20:D21"/>
    <mergeCell ref="F2:F3"/>
    <mergeCell ref="F20:F21"/>
    <mergeCell ref="C13:F13"/>
    <mergeCell ref="C14:F14"/>
    <mergeCell ref="C15:F15"/>
    <mergeCell ref="C16:F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BB100"/>
  <sheetViews>
    <sheetView topLeftCell="A58" zoomScale="70" zoomScaleNormal="70" workbookViewId="0">
      <selection activeCell="V75" sqref="V75"/>
    </sheetView>
  </sheetViews>
  <sheetFormatPr defaultColWidth="9" defaultRowHeight="1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31" t="s">
        <v>24</v>
      </c>
      <c r="C2" s="131" t="s">
        <v>25</v>
      </c>
      <c r="D2" s="131" t="s">
        <v>26</v>
      </c>
      <c r="E2" s="125" t="s">
        <v>35</v>
      </c>
      <c r="F2" s="128" t="s">
        <v>36</v>
      </c>
      <c r="G2" s="128" t="s">
        <v>37</v>
      </c>
      <c r="H2" s="128" t="s">
        <v>38</v>
      </c>
      <c r="I2" s="128" t="s">
        <v>39</v>
      </c>
      <c r="J2" s="137" t="s">
        <v>40</v>
      </c>
      <c r="K2" s="138"/>
      <c r="L2" s="138"/>
      <c r="M2" s="138"/>
      <c r="N2" s="138"/>
      <c r="O2" s="138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40"/>
      <c r="AD2" s="118" t="s">
        <v>28</v>
      </c>
      <c r="AE2" s="137" t="s">
        <v>41</v>
      </c>
      <c r="AF2" s="138"/>
      <c r="AG2" s="139"/>
      <c r="AH2" s="139"/>
      <c r="AI2" s="141" t="s">
        <v>42</v>
      </c>
      <c r="AJ2" s="142"/>
      <c r="AK2" s="142"/>
      <c r="AL2" s="142"/>
      <c r="AM2" s="142"/>
      <c r="AN2" s="143"/>
      <c r="AO2" s="143"/>
      <c r="AP2" s="143"/>
      <c r="AQ2" s="143"/>
      <c r="AR2" s="143"/>
      <c r="AS2" s="143"/>
      <c r="AT2" s="144"/>
      <c r="AU2" s="144"/>
      <c r="AV2" s="144"/>
      <c r="AW2" s="144"/>
      <c r="AX2" s="144"/>
      <c r="AY2" s="144"/>
      <c r="AZ2" s="144"/>
      <c r="BA2" s="144"/>
      <c r="BB2" s="145"/>
    </row>
    <row r="3" spans="2:54" ht="43.5" customHeight="1">
      <c r="B3" s="132"/>
      <c r="C3" s="132"/>
      <c r="D3" s="132"/>
      <c r="E3" s="126"/>
      <c r="F3" s="129"/>
      <c r="G3" s="129"/>
      <c r="H3" s="129"/>
      <c r="I3" s="129"/>
      <c r="J3" s="146" t="s">
        <v>43</v>
      </c>
      <c r="K3" s="146"/>
      <c r="L3" s="146"/>
      <c r="M3" s="146"/>
      <c r="N3" s="147"/>
      <c r="O3" s="146" t="s">
        <v>44</v>
      </c>
      <c r="P3" s="146"/>
      <c r="Q3" s="146"/>
      <c r="R3" s="146"/>
      <c r="S3" s="146"/>
      <c r="T3" s="148" t="s">
        <v>45</v>
      </c>
      <c r="U3" s="146"/>
      <c r="V3" s="146"/>
      <c r="W3" s="146"/>
      <c r="X3" s="147"/>
      <c r="Y3" s="146" t="s">
        <v>46</v>
      </c>
      <c r="Z3" s="146"/>
      <c r="AA3" s="146"/>
      <c r="AB3" s="146"/>
      <c r="AC3" s="147"/>
      <c r="AD3" s="119"/>
      <c r="AE3" s="121" t="s">
        <v>47</v>
      </c>
      <c r="AF3" s="123" t="s">
        <v>48</v>
      </c>
      <c r="AG3" s="121" t="s">
        <v>49</v>
      </c>
      <c r="AH3" s="123" t="s">
        <v>50</v>
      </c>
      <c r="AI3" s="149" t="s">
        <v>51</v>
      </c>
      <c r="AJ3" s="150"/>
      <c r="AK3" s="150"/>
      <c r="AL3" s="150"/>
      <c r="AM3" s="151"/>
      <c r="AN3" s="149" t="s">
        <v>52</v>
      </c>
      <c r="AO3" s="150"/>
      <c r="AP3" s="150"/>
      <c r="AQ3" s="150"/>
      <c r="AR3" s="151"/>
      <c r="AS3" s="149" t="s">
        <v>53</v>
      </c>
      <c r="AT3" s="150"/>
      <c r="AU3" s="150"/>
      <c r="AV3" s="150"/>
      <c r="AW3" s="151"/>
      <c r="AX3" s="150" t="s">
        <v>54</v>
      </c>
      <c r="AY3" s="150"/>
      <c r="AZ3" s="150"/>
      <c r="BA3" s="150"/>
      <c r="BB3" s="151"/>
    </row>
    <row r="4" spans="2:54" ht="30">
      <c r="B4" s="133"/>
      <c r="C4" s="133"/>
      <c r="D4" s="133"/>
      <c r="E4" s="127"/>
      <c r="F4" s="130"/>
      <c r="G4" s="130"/>
      <c r="H4" s="130"/>
      <c r="I4" s="13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0"/>
      <c r="AE4" s="122"/>
      <c r="AF4" s="124"/>
      <c r="AG4" s="122"/>
      <c r="AH4" s="12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18">
        <v>1</v>
      </c>
      <c r="C5" s="118" t="s">
        <v>30</v>
      </c>
      <c r="D5" s="13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18" t="s">
        <v>30</v>
      </c>
      <c r="AE5" s="30"/>
      <c r="AF5" s="31"/>
      <c r="AG5" s="47"/>
      <c r="AH5" s="47"/>
      <c r="AI5" s="48">
        <f>J5-AE5</f>
        <v>0</v>
      </c>
      <c r="AJ5" s="49">
        <f>K5-AE5</f>
        <v>0</v>
      </c>
      <c r="AK5" s="49">
        <f>L5-AE5</f>
        <v>0</v>
      </c>
      <c r="AL5" s="49">
        <f>M5-AE5</f>
        <v>0</v>
      </c>
      <c r="AM5" s="50">
        <f>N5-AE5</f>
        <v>0</v>
      </c>
      <c r="AN5" s="48">
        <f>O5-AF5</f>
        <v>0</v>
      </c>
      <c r="AO5" s="49">
        <f>P5-AF5</f>
        <v>0</v>
      </c>
      <c r="AP5" s="49">
        <f>Q5-AF5</f>
        <v>0</v>
      </c>
      <c r="AQ5" s="49">
        <f>R5-AF5</f>
        <v>0</v>
      </c>
      <c r="AR5" s="50">
        <f>S5-AF5</f>
        <v>0</v>
      </c>
      <c r="AS5" s="48">
        <f>(1-(1-T5/100)/(1-AG5/100))*100</f>
        <v>0</v>
      </c>
      <c r="AT5" s="49">
        <f>(1-(1-U5/100)/(1-AG5/100))*100</f>
        <v>0</v>
      </c>
      <c r="AU5" s="49">
        <f>(1-(1-V5/100)/(1-AG5/100))*100</f>
        <v>0</v>
      </c>
      <c r="AV5" s="49">
        <f>(1-(1-W5/100)/(1-AG5/100))*100</f>
        <v>0</v>
      </c>
      <c r="AW5" s="50">
        <f>(1-(1-X5/100)/(1-AG5/100))*100</f>
        <v>0</v>
      </c>
      <c r="AX5" s="49">
        <f>(1-(1-Y5/100)/(1-AH5/100))*100</f>
        <v>0</v>
      </c>
      <c r="AY5" s="49">
        <f>(1-(1-Z5/100)/(1-AH5/100))*100</f>
        <v>0</v>
      </c>
      <c r="AZ5" s="49">
        <f>(1-(1-AA5/100)/(1-AH5/100))*100</f>
        <v>0</v>
      </c>
      <c r="BA5" s="49">
        <f>(1-(1-AB5/100)/(1-AH5/100))*100</f>
        <v>0</v>
      </c>
      <c r="BB5" s="67">
        <f>(1-(1-AC5/100)/(1-AH5/100))*100</f>
        <v>0</v>
      </c>
    </row>
    <row r="6" spans="2:54" ht="38.25">
      <c r="B6" s="119"/>
      <c r="C6" s="119"/>
      <c r="D6" s="13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9"/>
      <c r="AE6" s="32"/>
      <c r="AF6" s="33"/>
      <c r="AG6" s="51"/>
      <c r="AH6" s="51"/>
      <c r="AI6" s="52">
        <f t="shared" ref="AI6:AI36" si="0">J6-AE6</f>
        <v>0</v>
      </c>
      <c r="AJ6" s="53">
        <f t="shared" ref="AJ6:AJ36" si="1">K6-AE6</f>
        <v>0</v>
      </c>
      <c r="AK6" s="53">
        <f t="shared" ref="AK6:AK36" si="2">L6-AE6</f>
        <v>0</v>
      </c>
      <c r="AL6" s="53">
        <f t="shared" ref="AL6:AL36" si="3">M6-AE6</f>
        <v>0</v>
      </c>
      <c r="AM6" s="54">
        <f t="shared" ref="AM6:AM36" si="4">N6-AE6</f>
        <v>0</v>
      </c>
      <c r="AN6" s="52">
        <f t="shared" ref="AN6:AN36" si="5">O6-AF6</f>
        <v>0</v>
      </c>
      <c r="AO6" s="53">
        <f t="shared" ref="AO6:AO36" si="6">P6-AF6</f>
        <v>0</v>
      </c>
      <c r="AP6" s="53">
        <f t="shared" ref="AP6:AP36" si="7">Q6-AF6</f>
        <v>0</v>
      </c>
      <c r="AQ6" s="53">
        <f t="shared" ref="AQ6:AQ36" si="8">R6-AF6</f>
        <v>0</v>
      </c>
      <c r="AR6" s="54">
        <f t="shared" ref="AR6:AR36" si="9">S6-AF6</f>
        <v>0</v>
      </c>
      <c r="AS6" s="52">
        <f t="shared" ref="AS6:AS36" si="10">(1-(1-T6/100)/(1-AG6/100))*100</f>
        <v>0</v>
      </c>
      <c r="AT6" s="53">
        <f t="shared" ref="AT6:AT36" si="11">(1-(1-U6/100)/(1-AG6/100))*100</f>
        <v>0</v>
      </c>
      <c r="AU6" s="53">
        <f t="shared" ref="AU6:AU36" si="12">(1-(1-V6/100)/(1-AG6/100))*100</f>
        <v>0</v>
      </c>
      <c r="AV6" s="53">
        <f t="shared" ref="AV6:AV36" si="13">(1-(1-W6/100)/(1-AG6/100))*100</f>
        <v>0</v>
      </c>
      <c r="AW6" s="54">
        <f t="shared" ref="AW6:AW36" si="14">(1-(1-X6/100)/(1-AG6/100))*100</f>
        <v>0</v>
      </c>
      <c r="AX6" s="53">
        <f t="shared" ref="AX6:AX36" si="15">(1-(1-Y6/100)/(1-AH6/100))*100</f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38.25">
      <c r="B7" s="119"/>
      <c r="C7" s="119"/>
      <c r="D7" s="13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19"/>
      <c r="C8" s="119"/>
      <c r="D8" s="13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19"/>
      <c r="C9" s="119"/>
      <c r="D9" s="13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19"/>
      <c r="C10" s="119"/>
      <c r="D10" s="13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19"/>
      <c r="C11" s="119"/>
      <c r="D11" s="13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19"/>
      <c r="C12" s="119"/>
      <c r="D12" s="13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19"/>
      <c r="C13" s="119"/>
      <c r="D13" s="135"/>
      <c r="E13" s="4" t="s">
        <v>69</v>
      </c>
      <c r="F13" s="4">
        <v>1</v>
      </c>
      <c r="G13" s="94">
        <v>1</v>
      </c>
      <c r="H13" s="4">
        <v>50</v>
      </c>
      <c r="I13" s="4" t="s">
        <v>70</v>
      </c>
      <c r="J13" s="13">
        <v>0.26</v>
      </c>
      <c r="K13" s="14">
        <v>0.14000000000000001</v>
      </c>
      <c r="L13" s="14">
        <v>0.1</v>
      </c>
      <c r="M13" s="14">
        <v>0.06</v>
      </c>
      <c r="N13" s="15">
        <v>0.04</v>
      </c>
      <c r="O13" s="16">
        <v>0.34</v>
      </c>
      <c r="P13" s="14">
        <v>0.27</v>
      </c>
      <c r="Q13" s="14">
        <v>0.23</v>
      </c>
      <c r="R13" s="14">
        <v>0.2</v>
      </c>
      <c r="S13" s="27">
        <v>0.16</v>
      </c>
      <c r="T13" s="13">
        <v>2.78</v>
      </c>
      <c r="U13" s="14">
        <v>1.54</v>
      </c>
      <c r="V13" s="14">
        <v>1.0900000000000001</v>
      </c>
      <c r="W13" s="14">
        <v>0.62</v>
      </c>
      <c r="X13" s="15">
        <v>0.47</v>
      </c>
      <c r="Y13" s="16">
        <v>0.91</v>
      </c>
      <c r="Z13" s="14">
        <v>0.68</v>
      </c>
      <c r="AA13" s="14">
        <v>0.5</v>
      </c>
      <c r="AB13" s="14">
        <v>0.36</v>
      </c>
      <c r="AC13" s="27">
        <v>0.26</v>
      </c>
      <c r="AD13" s="119"/>
      <c r="AE13" s="32">
        <v>0.52</v>
      </c>
      <c r="AF13" s="33">
        <v>0.49</v>
      </c>
      <c r="AG13" s="51">
        <v>5.48</v>
      </c>
      <c r="AH13" s="51">
        <v>1.76</v>
      </c>
      <c r="AI13" s="52">
        <f t="shared" si="0"/>
        <v>-0.26</v>
      </c>
      <c r="AJ13" s="53">
        <f t="shared" si="1"/>
        <v>-0.38</v>
      </c>
      <c r="AK13" s="53">
        <f t="shared" si="2"/>
        <v>-0.42000000000000004</v>
      </c>
      <c r="AL13" s="53">
        <f t="shared" si="3"/>
        <v>-0.46</v>
      </c>
      <c r="AM13" s="54">
        <f t="shared" si="4"/>
        <v>-0.48000000000000004</v>
      </c>
      <c r="AN13" s="52">
        <f t="shared" si="5"/>
        <v>-0.14999999999999997</v>
      </c>
      <c r="AO13" s="53">
        <f t="shared" si="6"/>
        <v>-0.21999999999999997</v>
      </c>
      <c r="AP13" s="53">
        <f t="shared" si="7"/>
        <v>-0.26</v>
      </c>
      <c r="AQ13" s="53">
        <f t="shared" si="8"/>
        <v>-0.28999999999999998</v>
      </c>
      <c r="AR13" s="54">
        <f t="shared" si="9"/>
        <v>-0.32999999999999996</v>
      </c>
      <c r="AS13" s="52">
        <f t="shared" si="10"/>
        <v>-2.8565382987727261</v>
      </c>
      <c r="AT13" s="53">
        <f t="shared" si="11"/>
        <v>-4.1684299619128229</v>
      </c>
      <c r="AU13" s="53">
        <f t="shared" si="12"/>
        <v>-4.6445196783749365</v>
      </c>
      <c r="AV13" s="53">
        <f t="shared" si="13"/>
        <v>-5.141768937790947</v>
      </c>
      <c r="AW13" s="54">
        <f t="shared" si="14"/>
        <v>-5.3004655099449849</v>
      </c>
      <c r="AX13" s="53">
        <f t="shared" si="15"/>
        <v>-0.86522801302930663</v>
      </c>
      <c r="AY13" s="53">
        <f t="shared" si="16"/>
        <v>-1.0993485342019493</v>
      </c>
      <c r="AZ13" s="53">
        <f t="shared" si="17"/>
        <v>-1.2825732899022668</v>
      </c>
      <c r="BA13" s="53">
        <f t="shared" si="18"/>
        <v>-1.4250814332247508</v>
      </c>
      <c r="BB13" s="68">
        <f t="shared" si="19"/>
        <v>-1.526872964169379</v>
      </c>
    </row>
    <row r="14" spans="2:54" ht="15.75">
      <c r="B14" s="119"/>
      <c r="C14" s="119"/>
      <c r="D14" s="135"/>
      <c r="E14" s="4" t="s">
        <v>69</v>
      </c>
      <c r="F14" s="4">
        <v>1</v>
      </c>
      <c r="G14" s="94">
        <v>0.1</v>
      </c>
      <c r="H14" s="4">
        <v>50</v>
      </c>
      <c r="I14" s="4" t="s">
        <v>70</v>
      </c>
      <c r="J14" s="13">
        <v>0.13</v>
      </c>
      <c r="K14" s="14">
        <v>0.11</v>
      </c>
      <c r="L14" s="14">
        <v>0.09</v>
      </c>
      <c r="M14" s="14">
        <v>0.09</v>
      </c>
      <c r="N14" s="15">
        <v>0.09</v>
      </c>
      <c r="O14" s="16">
        <v>0.36</v>
      </c>
      <c r="P14" s="14">
        <v>0.27</v>
      </c>
      <c r="Q14" s="14">
        <v>0.14000000000000001</v>
      </c>
      <c r="R14" s="14">
        <v>0.1</v>
      </c>
      <c r="S14" s="27">
        <v>0.05</v>
      </c>
      <c r="T14" s="13">
        <v>1.35</v>
      </c>
      <c r="U14" s="14">
        <v>1.19</v>
      </c>
      <c r="V14" s="14">
        <v>0.95</v>
      </c>
      <c r="W14" s="14">
        <v>0.91</v>
      </c>
      <c r="X14" s="15">
        <v>0.91</v>
      </c>
      <c r="Y14" s="16">
        <v>0.75</v>
      </c>
      <c r="Z14" s="14">
        <v>0.55000000000000004</v>
      </c>
      <c r="AA14" s="14">
        <v>0.4</v>
      </c>
      <c r="AB14" s="14">
        <v>0.28999999999999998</v>
      </c>
      <c r="AC14" s="27">
        <v>0.21</v>
      </c>
      <c r="AD14" s="119"/>
      <c r="AE14" s="32">
        <v>0.44</v>
      </c>
      <c r="AF14" s="33">
        <v>0.43</v>
      </c>
      <c r="AG14" s="51">
        <v>4.68</v>
      </c>
      <c r="AH14" s="51">
        <v>1.5</v>
      </c>
      <c r="AI14" s="52">
        <f t="shared" si="0"/>
        <v>-0.31</v>
      </c>
      <c r="AJ14" s="53">
        <f t="shared" si="1"/>
        <v>-0.33</v>
      </c>
      <c r="AK14" s="53">
        <f t="shared" si="2"/>
        <v>-0.35</v>
      </c>
      <c r="AL14" s="53">
        <f t="shared" si="3"/>
        <v>-0.35</v>
      </c>
      <c r="AM14" s="54">
        <f t="shared" si="4"/>
        <v>-0.35</v>
      </c>
      <c r="AN14" s="52">
        <f t="shared" si="5"/>
        <v>-7.0000000000000007E-2</v>
      </c>
      <c r="AO14" s="53">
        <f t="shared" si="6"/>
        <v>-0.15999999999999998</v>
      </c>
      <c r="AP14" s="53">
        <f t="shared" si="7"/>
        <v>-0.28999999999999998</v>
      </c>
      <c r="AQ14" s="53">
        <f t="shared" si="8"/>
        <v>-0.32999999999999996</v>
      </c>
      <c r="AR14" s="54">
        <f t="shared" si="9"/>
        <v>-0.38</v>
      </c>
      <c r="AS14" s="52">
        <f t="shared" si="10"/>
        <v>-3.4934955937893308</v>
      </c>
      <c r="AT14" s="53">
        <f t="shared" si="11"/>
        <v>-3.6613512379353619</v>
      </c>
      <c r="AU14" s="53">
        <f t="shared" si="12"/>
        <v>-3.9131347041544196</v>
      </c>
      <c r="AV14" s="53">
        <f t="shared" si="13"/>
        <v>-3.9550986151909218</v>
      </c>
      <c r="AW14" s="54">
        <f t="shared" si="14"/>
        <v>-3.9550986151909218</v>
      </c>
      <c r="AX14" s="53">
        <f t="shared" si="15"/>
        <v>-0.76142131979695105</v>
      </c>
      <c r="AY14" s="53">
        <f t="shared" si="16"/>
        <v>-0.96446700507615279</v>
      </c>
      <c r="AZ14" s="53">
        <f t="shared" si="17"/>
        <v>-1.116751269035543</v>
      </c>
      <c r="BA14" s="53">
        <f t="shared" si="18"/>
        <v>-1.2284263959390973</v>
      </c>
      <c r="BB14" s="68">
        <f t="shared" si="19"/>
        <v>-1.3096446700507691</v>
      </c>
    </row>
    <row r="15" spans="2:54" ht="15.75">
      <c r="B15" s="119"/>
      <c r="C15" s="119"/>
      <c r="D15" s="135"/>
      <c r="E15" s="4" t="s">
        <v>69</v>
      </c>
      <c r="F15" s="4">
        <v>2</v>
      </c>
      <c r="G15" s="94">
        <v>1</v>
      </c>
      <c r="H15" s="4">
        <v>53</v>
      </c>
      <c r="I15" s="4" t="s">
        <v>70</v>
      </c>
      <c r="J15" s="13">
        <v>0.53</v>
      </c>
      <c r="K15" s="14">
        <v>0.27</v>
      </c>
      <c r="L15" s="14">
        <v>0.14000000000000001</v>
      </c>
      <c r="M15" s="14">
        <v>0.1</v>
      </c>
      <c r="N15" s="15">
        <v>0.05</v>
      </c>
      <c r="O15" s="16">
        <v>0.46</v>
      </c>
      <c r="P15" s="14">
        <v>0.37</v>
      </c>
      <c r="Q15" s="14">
        <v>0.28999999999999998</v>
      </c>
      <c r="R15" s="14">
        <v>0.25</v>
      </c>
      <c r="S15" s="27">
        <v>0.23</v>
      </c>
      <c r="T15" s="13">
        <v>5.66</v>
      </c>
      <c r="U15" s="14">
        <v>2.91</v>
      </c>
      <c r="V15" s="14">
        <v>1.55</v>
      </c>
      <c r="W15" s="14">
        <v>1.1000000000000001</v>
      </c>
      <c r="X15" s="15">
        <v>0.57999999999999996</v>
      </c>
      <c r="Y15" s="16">
        <v>1.36</v>
      </c>
      <c r="Z15" s="14">
        <v>1.03</v>
      </c>
      <c r="AA15" s="14">
        <v>0.77</v>
      </c>
      <c r="AB15" s="14">
        <v>0.56999999999999995</v>
      </c>
      <c r="AC15" s="27">
        <v>0.42</v>
      </c>
      <c r="AD15" s="119"/>
      <c r="AE15" s="32">
        <v>0.52</v>
      </c>
      <c r="AF15" s="33">
        <v>0.49</v>
      </c>
      <c r="AG15" s="51">
        <v>5.48</v>
      </c>
      <c r="AH15" s="51">
        <v>1.76</v>
      </c>
      <c r="AI15" s="52">
        <f t="shared" si="0"/>
        <v>1.0000000000000009E-2</v>
      </c>
      <c r="AJ15" s="53">
        <f t="shared" si="1"/>
        <v>-0.25</v>
      </c>
      <c r="AK15" s="53">
        <f t="shared" si="2"/>
        <v>-0.38</v>
      </c>
      <c r="AL15" s="53">
        <f t="shared" si="3"/>
        <v>-0.42000000000000004</v>
      </c>
      <c r="AM15" s="54">
        <f t="shared" si="4"/>
        <v>-0.47000000000000003</v>
      </c>
      <c r="AN15" s="52">
        <f t="shared" si="5"/>
        <v>-2.9999999999999971E-2</v>
      </c>
      <c r="AO15" s="53">
        <f t="shared" si="6"/>
        <v>-0.12</v>
      </c>
      <c r="AP15" s="53">
        <f t="shared" si="7"/>
        <v>-0.2</v>
      </c>
      <c r="AQ15" s="53">
        <f t="shared" si="8"/>
        <v>-0.24</v>
      </c>
      <c r="AR15" s="54">
        <f t="shared" si="9"/>
        <v>-0.26</v>
      </c>
      <c r="AS15" s="52">
        <f t="shared" si="10"/>
        <v>0.19043588658484989</v>
      </c>
      <c r="AT15" s="53">
        <f t="shared" si="11"/>
        <v>-2.7190012695725629</v>
      </c>
      <c r="AU15" s="53">
        <f t="shared" si="12"/>
        <v>-4.1578501904358856</v>
      </c>
      <c r="AV15" s="53">
        <f t="shared" si="13"/>
        <v>-4.6339399068979992</v>
      </c>
      <c r="AW15" s="54">
        <f t="shared" si="14"/>
        <v>-5.1840880236986742</v>
      </c>
      <c r="AX15" s="53">
        <f t="shared" si="15"/>
        <v>-0.40716612377849071</v>
      </c>
      <c r="AY15" s="53">
        <f t="shared" si="16"/>
        <v>-0.74307817589576164</v>
      </c>
      <c r="AZ15" s="53">
        <f t="shared" si="17"/>
        <v>-1.0077361563517906</v>
      </c>
      <c r="BA15" s="53">
        <f t="shared" si="18"/>
        <v>-1.2113192182410248</v>
      </c>
      <c r="BB15" s="68">
        <f t="shared" si="19"/>
        <v>-1.3640065146579783</v>
      </c>
    </row>
    <row r="16" spans="2:54" ht="15.75">
      <c r="B16" s="119"/>
      <c r="C16" s="119"/>
      <c r="D16" s="135"/>
      <c r="E16" s="4" t="s">
        <v>69</v>
      </c>
      <c r="F16" s="4">
        <v>2</v>
      </c>
      <c r="G16" s="94">
        <v>0.1</v>
      </c>
      <c r="H16" s="4">
        <v>53</v>
      </c>
      <c r="I16" s="4" t="s">
        <v>70</v>
      </c>
      <c r="J16" s="13">
        <v>0.17</v>
      </c>
      <c r="K16" s="14">
        <v>0.17</v>
      </c>
      <c r="L16" s="14">
        <v>0.13</v>
      </c>
      <c r="M16" s="14">
        <v>0</v>
      </c>
      <c r="N16" s="15">
        <v>0</v>
      </c>
      <c r="O16" s="16">
        <v>0.48</v>
      </c>
      <c r="P16" s="14">
        <v>0.35</v>
      </c>
      <c r="Q16" s="14">
        <v>0.31</v>
      </c>
      <c r="R16" s="14">
        <v>0.15</v>
      </c>
      <c r="S16" s="27">
        <v>0.09</v>
      </c>
      <c r="T16" s="13">
        <v>1.76</v>
      </c>
      <c r="U16" s="14">
        <v>1.75</v>
      </c>
      <c r="V16" s="14">
        <v>1.31</v>
      </c>
      <c r="W16" s="14">
        <v>0.01</v>
      </c>
      <c r="X16" s="15">
        <v>0</v>
      </c>
      <c r="Y16" s="16">
        <v>1.1399999999999999</v>
      </c>
      <c r="Z16" s="14">
        <v>0.84</v>
      </c>
      <c r="AA16" s="14">
        <v>0.63</v>
      </c>
      <c r="AB16" s="14">
        <v>0.46</v>
      </c>
      <c r="AC16" s="27">
        <v>0.33</v>
      </c>
      <c r="AD16" s="119"/>
      <c r="AE16" s="32">
        <v>0.44</v>
      </c>
      <c r="AF16" s="33">
        <v>0.43</v>
      </c>
      <c r="AG16" s="51">
        <v>4.68</v>
      </c>
      <c r="AH16" s="51">
        <v>1.5</v>
      </c>
      <c r="AI16" s="52">
        <f t="shared" si="0"/>
        <v>-0.27</v>
      </c>
      <c r="AJ16" s="53">
        <f t="shared" si="1"/>
        <v>-0.27</v>
      </c>
      <c r="AK16" s="53">
        <f t="shared" si="2"/>
        <v>-0.31</v>
      </c>
      <c r="AL16" s="53">
        <f t="shared" si="3"/>
        <v>-0.44</v>
      </c>
      <c r="AM16" s="54">
        <f t="shared" si="4"/>
        <v>-0.44</v>
      </c>
      <c r="AN16" s="52">
        <f t="shared" si="5"/>
        <v>4.9999999999999989E-2</v>
      </c>
      <c r="AO16" s="53">
        <f t="shared" si="6"/>
        <v>-8.0000000000000016E-2</v>
      </c>
      <c r="AP16" s="53">
        <f t="shared" si="7"/>
        <v>-0.12</v>
      </c>
      <c r="AQ16" s="53">
        <f t="shared" si="8"/>
        <v>-0.28000000000000003</v>
      </c>
      <c r="AR16" s="54">
        <f t="shared" si="9"/>
        <v>-0.33999999999999997</v>
      </c>
      <c r="AS16" s="52">
        <f t="shared" si="10"/>
        <v>-3.0633655056651277</v>
      </c>
      <c r="AT16" s="53">
        <f t="shared" si="11"/>
        <v>-3.0738564834242643</v>
      </c>
      <c r="AU16" s="53">
        <f t="shared" si="12"/>
        <v>-3.5354595048258552</v>
      </c>
      <c r="AV16" s="53">
        <f t="shared" si="13"/>
        <v>-4.8992866135123769</v>
      </c>
      <c r="AW16" s="54">
        <f t="shared" si="14"/>
        <v>-4.9097775912714914</v>
      </c>
      <c r="AX16" s="53">
        <f t="shared" si="15"/>
        <v>-0.36548223350254538</v>
      </c>
      <c r="AY16" s="53">
        <f t="shared" si="16"/>
        <v>-0.6700507614213258</v>
      </c>
      <c r="AZ16" s="53">
        <f t="shared" si="17"/>
        <v>-0.88324873096448098</v>
      </c>
      <c r="BA16" s="53">
        <f t="shared" si="18"/>
        <v>-1.055837563451778</v>
      </c>
      <c r="BB16" s="68">
        <f t="shared" si="19"/>
        <v>-1.1878172588832614</v>
      </c>
    </row>
    <row r="17" spans="2:54" ht="15.75">
      <c r="B17" s="119"/>
      <c r="C17" s="119"/>
      <c r="D17" s="135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19"/>
      <c r="C18" s="119"/>
      <c r="D18" s="13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19"/>
      <c r="C19" s="119"/>
      <c r="D19" s="13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0"/>
      <c r="C20" s="120"/>
      <c r="D20" s="13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18">
        <v>2</v>
      </c>
      <c r="C21" s="118" t="s">
        <v>32</v>
      </c>
      <c r="D21" s="134" t="s">
        <v>31</v>
      </c>
      <c r="E21" s="1" t="str">
        <f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71</v>
      </c>
      <c r="AD21" s="11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19"/>
      <c r="C22" s="119"/>
      <c r="D22" s="135"/>
      <c r="E22" s="4" t="str">
        <f t="shared" ref="E22:E36" si="20">E6</f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9"/>
      <c r="C23" s="119"/>
      <c r="D23" s="13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19"/>
      <c r="C24" s="119"/>
      <c r="D24" s="13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19"/>
      <c r="C25" s="119"/>
      <c r="D25" s="13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19"/>
      <c r="C26" s="119"/>
      <c r="D26" s="13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19"/>
      <c r="C27" s="119"/>
      <c r="D27" s="13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19"/>
      <c r="C28" s="119"/>
      <c r="D28" s="13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19"/>
      <c r="C29" s="119"/>
      <c r="D29" s="135"/>
      <c r="E29" s="4" t="str">
        <f>E13</f>
        <v>Nokia</v>
      </c>
      <c r="F29" s="4">
        <v>1</v>
      </c>
      <c r="G29" s="94">
        <v>1</v>
      </c>
      <c r="H29" s="4">
        <v>50</v>
      </c>
      <c r="I29" s="4" t="s">
        <v>70</v>
      </c>
      <c r="J29" s="13">
        <v>13.86</v>
      </c>
      <c r="K29" s="14">
        <v>13.21</v>
      </c>
      <c r="L29" s="14">
        <v>12.76</v>
      </c>
      <c r="M29" s="14">
        <v>12.56</v>
      </c>
      <c r="N29" s="15">
        <v>12.46</v>
      </c>
      <c r="O29" s="16">
        <v>2.81</v>
      </c>
      <c r="P29" s="14">
        <v>2.2200000000000002</v>
      </c>
      <c r="Q29" s="14">
        <v>1.73</v>
      </c>
      <c r="R29" s="14">
        <v>1.38</v>
      </c>
      <c r="S29" s="27">
        <v>1.1499999999999999</v>
      </c>
      <c r="T29" s="13">
        <v>100</v>
      </c>
      <c r="U29" s="14">
        <v>100</v>
      </c>
      <c r="V29" s="14">
        <v>100</v>
      </c>
      <c r="W29" s="14">
        <v>100</v>
      </c>
      <c r="X29" s="15">
        <v>100</v>
      </c>
      <c r="Y29" s="16">
        <v>21.78</v>
      </c>
      <c r="Z29" s="14">
        <v>18.600000000000001</v>
      </c>
      <c r="AA29" s="14">
        <v>15.95</v>
      </c>
      <c r="AB29" s="14">
        <v>13.79</v>
      </c>
      <c r="AC29" s="15">
        <v>12.12</v>
      </c>
      <c r="AD29" s="119"/>
      <c r="AE29" s="32">
        <v>0.34</v>
      </c>
      <c r="AF29" s="33">
        <v>0.14000000000000001</v>
      </c>
      <c r="AG29" s="51">
        <v>5.62</v>
      </c>
      <c r="AH29" s="51">
        <v>1.42</v>
      </c>
      <c r="AI29" s="52">
        <f t="shared" si="0"/>
        <v>13.52</v>
      </c>
      <c r="AJ29" s="53">
        <f t="shared" si="1"/>
        <v>12.870000000000001</v>
      </c>
      <c r="AK29" s="53">
        <f t="shared" si="2"/>
        <v>12.42</v>
      </c>
      <c r="AL29" s="53">
        <f t="shared" si="3"/>
        <v>12.22</v>
      </c>
      <c r="AM29" s="54">
        <f t="shared" si="4"/>
        <v>12.120000000000001</v>
      </c>
      <c r="AN29" s="52">
        <f t="shared" si="5"/>
        <v>2.67</v>
      </c>
      <c r="AO29" s="53">
        <f t="shared" si="6"/>
        <v>2.08</v>
      </c>
      <c r="AP29" s="53">
        <f t="shared" si="7"/>
        <v>1.5899999999999999</v>
      </c>
      <c r="AQ29" s="53">
        <f t="shared" si="8"/>
        <v>1.2399999999999998</v>
      </c>
      <c r="AR29" s="54">
        <f t="shared" si="9"/>
        <v>1.0099999999999998</v>
      </c>
      <c r="AS29" s="52">
        <f t="shared" si="10"/>
        <v>100</v>
      </c>
      <c r="AT29" s="53">
        <f t="shared" si="11"/>
        <v>100</v>
      </c>
      <c r="AU29" s="53">
        <f t="shared" si="12"/>
        <v>100</v>
      </c>
      <c r="AV29" s="53">
        <f t="shared" si="13"/>
        <v>100</v>
      </c>
      <c r="AW29" s="54">
        <f t="shared" si="14"/>
        <v>100</v>
      </c>
      <c r="AX29" s="53">
        <f t="shared" si="15"/>
        <v>20.653276526678845</v>
      </c>
      <c r="AY29" s="53">
        <f t="shared" si="16"/>
        <v>17.427470075065944</v>
      </c>
      <c r="AZ29" s="53">
        <f t="shared" si="17"/>
        <v>14.739298032055181</v>
      </c>
      <c r="BA29" s="53">
        <f t="shared" si="18"/>
        <v>12.548184215865287</v>
      </c>
      <c r="BB29" s="68">
        <f t="shared" si="19"/>
        <v>10.854128626496241</v>
      </c>
    </row>
    <row r="30" spans="2:54" ht="15.75">
      <c r="B30" s="119"/>
      <c r="C30" s="119"/>
      <c r="D30" s="135"/>
      <c r="E30" s="4" t="str">
        <f t="shared" si="20"/>
        <v>Nokia</v>
      </c>
      <c r="F30" s="4">
        <v>1</v>
      </c>
      <c r="G30" s="94">
        <v>0.1</v>
      </c>
      <c r="H30" s="4">
        <v>50</v>
      </c>
      <c r="I30" s="4" t="s">
        <v>70</v>
      </c>
      <c r="J30" s="95" t="s">
        <v>72</v>
      </c>
      <c r="K30" s="97" t="s">
        <v>72</v>
      </c>
      <c r="L30" s="97" t="s">
        <v>72</v>
      </c>
      <c r="M30" s="97" t="s">
        <v>72</v>
      </c>
      <c r="N30" s="97" t="s">
        <v>72</v>
      </c>
      <c r="O30" s="16">
        <v>7.35</v>
      </c>
      <c r="P30" s="14">
        <v>6.3</v>
      </c>
      <c r="Q30" s="14">
        <v>5.42</v>
      </c>
      <c r="R30" s="14">
        <v>4.6100000000000003</v>
      </c>
      <c r="S30" s="27">
        <v>4.07</v>
      </c>
      <c r="T30" s="13">
        <v>100</v>
      </c>
      <c r="U30" s="14">
        <v>100</v>
      </c>
      <c r="V30" s="14">
        <v>100</v>
      </c>
      <c r="W30" s="14">
        <v>100</v>
      </c>
      <c r="X30" s="15">
        <v>100</v>
      </c>
      <c r="Y30" s="16">
        <v>41.92</v>
      </c>
      <c r="Z30" s="14">
        <v>37.97</v>
      </c>
      <c r="AA30" s="14">
        <v>34.47</v>
      </c>
      <c r="AB30" s="14">
        <v>31.46</v>
      </c>
      <c r="AC30" s="15">
        <v>29</v>
      </c>
      <c r="AD30" s="119"/>
      <c r="AE30" s="32">
        <v>0.22</v>
      </c>
      <c r="AF30" s="33">
        <v>0.14000000000000001</v>
      </c>
      <c r="AG30" s="51">
        <v>3.86</v>
      </c>
      <c r="AH30" s="51">
        <v>1.07</v>
      </c>
      <c r="AI30" s="52" t="e">
        <f>J30-AE30</f>
        <v>#VALUE!</v>
      </c>
      <c r="AJ30" s="53" t="e">
        <f t="shared" si="1"/>
        <v>#VALUE!</v>
      </c>
      <c r="AK30" s="53" t="e">
        <f t="shared" si="2"/>
        <v>#VALUE!</v>
      </c>
      <c r="AL30" s="53" t="e">
        <f t="shared" si="3"/>
        <v>#VALUE!</v>
      </c>
      <c r="AM30" s="54" t="e">
        <f t="shared" si="4"/>
        <v>#VALUE!</v>
      </c>
      <c r="AN30" s="52">
        <f t="shared" si="5"/>
        <v>7.21</v>
      </c>
      <c r="AO30" s="53">
        <f t="shared" si="6"/>
        <v>6.16</v>
      </c>
      <c r="AP30" s="53">
        <f t="shared" si="7"/>
        <v>5.28</v>
      </c>
      <c r="AQ30" s="53">
        <f t="shared" si="8"/>
        <v>4.4700000000000006</v>
      </c>
      <c r="AR30" s="54">
        <f t="shared" si="9"/>
        <v>3.93</v>
      </c>
      <c r="AS30" s="52">
        <f t="shared" si="10"/>
        <v>100</v>
      </c>
      <c r="AT30" s="53">
        <f t="shared" si="11"/>
        <v>100</v>
      </c>
      <c r="AU30" s="53">
        <f t="shared" si="12"/>
        <v>100</v>
      </c>
      <c r="AV30" s="53">
        <f t="shared" si="13"/>
        <v>100</v>
      </c>
      <c r="AW30" s="54">
        <f t="shared" si="14"/>
        <v>100</v>
      </c>
      <c r="AX30" s="53">
        <f t="shared" si="15"/>
        <v>41.291822500758116</v>
      </c>
      <c r="AY30" s="53">
        <f t="shared" si="16"/>
        <v>37.299100374001817</v>
      </c>
      <c r="AZ30" s="53">
        <f t="shared" si="17"/>
        <v>33.761245324977253</v>
      </c>
      <c r="BA30" s="53">
        <f t="shared" si="18"/>
        <v>30.718689982816127</v>
      </c>
      <c r="BB30" s="68">
        <f t="shared" si="19"/>
        <v>28.232083291216014</v>
      </c>
    </row>
    <row r="31" spans="2:54" ht="15.75">
      <c r="B31" s="119"/>
      <c r="C31" s="119"/>
      <c r="D31" s="135"/>
      <c r="E31" s="4" t="str">
        <f t="shared" si="20"/>
        <v>Nokia</v>
      </c>
      <c r="F31" s="4">
        <v>2</v>
      </c>
      <c r="G31" s="94">
        <v>1</v>
      </c>
      <c r="H31" s="4">
        <v>53</v>
      </c>
      <c r="I31" s="4" t="s">
        <v>70</v>
      </c>
      <c r="J31" s="13">
        <v>24.79</v>
      </c>
      <c r="K31" s="14">
        <v>23.71</v>
      </c>
      <c r="L31" s="14">
        <v>22.56</v>
      </c>
      <c r="M31" s="14">
        <v>22.21</v>
      </c>
      <c r="N31" s="15">
        <v>22.2</v>
      </c>
      <c r="O31" s="16">
        <v>3.56</v>
      </c>
      <c r="P31" s="14">
        <v>2.91</v>
      </c>
      <c r="Q31" s="14">
        <v>2.2999999999999998</v>
      </c>
      <c r="R31" s="14">
        <v>1.88</v>
      </c>
      <c r="S31" s="27">
        <v>1.6</v>
      </c>
      <c r="T31" s="13">
        <v>100</v>
      </c>
      <c r="U31" s="14">
        <v>100</v>
      </c>
      <c r="V31" s="14">
        <v>100</v>
      </c>
      <c r="W31" s="14">
        <v>100</v>
      </c>
      <c r="X31" s="15">
        <v>100</v>
      </c>
      <c r="Y31" s="16">
        <v>26.11</v>
      </c>
      <c r="Z31" s="14">
        <v>22.59</v>
      </c>
      <c r="AA31" s="14">
        <v>19.579999999999998</v>
      </c>
      <c r="AB31" s="14">
        <v>17.11</v>
      </c>
      <c r="AC31" s="15">
        <v>15.15</v>
      </c>
      <c r="AD31" s="119"/>
      <c r="AE31" s="32">
        <v>0.34</v>
      </c>
      <c r="AF31" s="33">
        <v>0.14000000000000001</v>
      </c>
      <c r="AG31" s="51">
        <v>5.62</v>
      </c>
      <c r="AH31" s="51">
        <v>1.42</v>
      </c>
      <c r="AI31" s="52">
        <f>J31-AE31</f>
        <v>24.45</v>
      </c>
      <c r="AJ31" s="53">
        <f t="shared" si="1"/>
        <v>23.37</v>
      </c>
      <c r="AK31" s="53">
        <f t="shared" si="2"/>
        <v>22.22</v>
      </c>
      <c r="AL31" s="53">
        <f t="shared" si="3"/>
        <v>21.87</v>
      </c>
      <c r="AM31" s="54">
        <f t="shared" si="4"/>
        <v>21.86</v>
      </c>
      <c r="AN31" s="52">
        <f t="shared" si="5"/>
        <v>3.42</v>
      </c>
      <c r="AO31" s="53">
        <f t="shared" si="6"/>
        <v>2.77</v>
      </c>
      <c r="AP31" s="53">
        <f t="shared" si="7"/>
        <v>2.1599999999999997</v>
      </c>
      <c r="AQ31" s="53">
        <f t="shared" si="8"/>
        <v>1.7399999999999998</v>
      </c>
      <c r="AR31" s="54">
        <f t="shared" si="9"/>
        <v>1.46</v>
      </c>
      <c r="AS31" s="52">
        <f t="shared" si="10"/>
        <v>100</v>
      </c>
      <c r="AT31" s="53">
        <f t="shared" si="11"/>
        <v>100</v>
      </c>
      <c r="AU31" s="53">
        <f t="shared" si="12"/>
        <v>100</v>
      </c>
      <c r="AV31" s="53">
        <f t="shared" si="13"/>
        <v>100</v>
      </c>
      <c r="AW31" s="54">
        <f t="shared" si="14"/>
        <v>100</v>
      </c>
      <c r="AX31" s="53">
        <f t="shared" si="15"/>
        <v>25.045648204503955</v>
      </c>
      <c r="AY31" s="53">
        <f t="shared" si="16"/>
        <v>21.474944207750045</v>
      </c>
      <c r="AZ31" s="53">
        <f t="shared" si="17"/>
        <v>18.421586528707646</v>
      </c>
      <c r="BA31" s="53">
        <f t="shared" si="18"/>
        <v>15.916007303712721</v>
      </c>
      <c r="BB31" s="68">
        <f t="shared" si="19"/>
        <v>13.927774396429292</v>
      </c>
    </row>
    <row r="32" spans="2:54" ht="15.75">
      <c r="B32" s="119"/>
      <c r="C32" s="119"/>
      <c r="D32" s="135"/>
      <c r="E32" s="4" t="str">
        <f>E16</f>
        <v>Nokia</v>
      </c>
      <c r="F32" s="4">
        <v>2</v>
      </c>
      <c r="G32" s="94">
        <v>0.1</v>
      </c>
      <c r="H32" s="4">
        <v>53</v>
      </c>
      <c r="I32" s="4" t="s">
        <v>70</v>
      </c>
      <c r="J32" s="95" t="s">
        <v>72</v>
      </c>
      <c r="K32" s="97" t="s">
        <v>72</v>
      </c>
      <c r="L32" s="97" t="s">
        <v>72</v>
      </c>
      <c r="M32" s="97" t="s">
        <v>72</v>
      </c>
      <c r="N32" s="97" t="s">
        <v>72</v>
      </c>
      <c r="O32" s="16">
        <v>8.99</v>
      </c>
      <c r="P32" s="14">
        <v>7.7</v>
      </c>
      <c r="Q32" s="14">
        <v>6.59</v>
      </c>
      <c r="R32" s="14">
        <v>5.81</v>
      </c>
      <c r="S32" s="27">
        <v>5.15</v>
      </c>
      <c r="T32" s="13">
        <v>100</v>
      </c>
      <c r="U32" s="14">
        <v>100</v>
      </c>
      <c r="V32" s="14">
        <v>100</v>
      </c>
      <c r="W32" s="14">
        <v>100</v>
      </c>
      <c r="X32" s="15">
        <v>100</v>
      </c>
      <c r="Y32" s="16">
        <v>47.14</v>
      </c>
      <c r="Z32" s="14">
        <v>43.06</v>
      </c>
      <c r="AA32" s="14">
        <v>39.380000000000003</v>
      </c>
      <c r="AB32" s="14">
        <v>36.17</v>
      </c>
      <c r="AC32" s="15">
        <v>33.51</v>
      </c>
      <c r="AD32" s="119"/>
      <c r="AE32" s="32">
        <v>0.22</v>
      </c>
      <c r="AF32" s="33">
        <v>0.14000000000000001</v>
      </c>
      <c r="AG32" s="51">
        <v>3.86</v>
      </c>
      <c r="AH32" s="51">
        <v>1.07</v>
      </c>
      <c r="AI32" s="52" t="e">
        <f t="shared" si="0"/>
        <v>#VALUE!</v>
      </c>
      <c r="AJ32" s="53" t="e">
        <f t="shared" si="1"/>
        <v>#VALUE!</v>
      </c>
      <c r="AK32" s="53" t="e">
        <f t="shared" si="2"/>
        <v>#VALUE!</v>
      </c>
      <c r="AL32" s="53" t="e">
        <f t="shared" si="3"/>
        <v>#VALUE!</v>
      </c>
      <c r="AM32" s="54" t="e">
        <f t="shared" si="4"/>
        <v>#VALUE!</v>
      </c>
      <c r="AN32" s="52">
        <f t="shared" si="5"/>
        <v>8.85</v>
      </c>
      <c r="AO32" s="53">
        <f t="shared" si="6"/>
        <v>7.5600000000000005</v>
      </c>
      <c r="AP32" s="53">
        <f t="shared" si="7"/>
        <v>6.45</v>
      </c>
      <c r="AQ32" s="53">
        <f t="shared" si="8"/>
        <v>5.67</v>
      </c>
      <c r="AR32" s="54">
        <f t="shared" si="9"/>
        <v>5.0100000000000007</v>
      </c>
      <c r="AS32" s="52">
        <f t="shared" si="10"/>
        <v>100</v>
      </c>
      <c r="AT32" s="53">
        <f t="shared" si="11"/>
        <v>100</v>
      </c>
      <c r="AU32" s="53">
        <f t="shared" si="12"/>
        <v>100</v>
      </c>
      <c r="AV32" s="53">
        <f t="shared" si="13"/>
        <v>100</v>
      </c>
      <c r="AW32" s="54">
        <f t="shared" si="14"/>
        <v>100</v>
      </c>
      <c r="AX32" s="53">
        <f t="shared" si="15"/>
        <v>46.56828060244618</v>
      </c>
      <c r="AY32" s="53">
        <f t="shared" si="16"/>
        <v>42.444152431011837</v>
      </c>
      <c r="AZ32" s="53">
        <f t="shared" si="17"/>
        <v>38.72435055089457</v>
      </c>
      <c r="BA32" s="53">
        <f t="shared" si="18"/>
        <v>35.479632063074909</v>
      </c>
      <c r="BB32" s="68">
        <f t="shared" si="19"/>
        <v>32.790862225816234</v>
      </c>
    </row>
    <row r="33" spans="2:54" ht="15.75">
      <c r="B33" s="119"/>
      <c r="C33" s="119"/>
      <c r="D33" s="13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19"/>
      <c r="C34" s="119"/>
      <c r="D34" s="13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19"/>
      <c r="C35" s="119"/>
      <c r="D35" s="13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0"/>
      <c r="C36" s="120"/>
      <c r="D36" s="13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18">
        <v>3</v>
      </c>
      <c r="C37" s="118" t="s">
        <v>73</v>
      </c>
      <c r="D37" s="134" t="s">
        <v>30</v>
      </c>
      <c r="E37" s="1" t="str">
        <f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18" t="s">
        <v>74</v>
      </c>
      <c r="AE37" s="38"/>
      <c r="AF37" s="39"/>
      <c r="AG37" s="63"/>
      <c r="AH37" s="39"/>
    </row>
    <row r="38" spans="2:54" ht="25.5">
      <c r="B38" s="119"/>
      <c r="C38" s="119"/>
      <c r="D38" s="135"/>
      <c r="E38" s="4" t="str">
        <f t="shared" ref="E38:E100" si="21">E6</f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9"/>
      <c r="AE38" s="40"/>
      <c r="AF38" s="41"/>
      <c r="AG38" s="64"/>
      <c r="AH38" s="41"/>
    </row>
    <row r="39" spans="2:54" ht="25.5">
      <c r="B39" s="119"/>
      <c r="C39" s="119"/>
      <c r="D39" s="13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9"/>
      <c r="AE39" s="40"/>
      <c r="AF39" s="41"/>
      <c r="AG39" s="64"/>
      <c r="AH39" s="41"/>
    </row>
    <row r="40" spans="2:54" ht="25.5">
      <c r="B40" s="119"/>
      <c r="C40" s="119"/>
      <c r="D40" s="13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9"/>
      <c r="AE40" s="40"/>
      <c r="AF40" s="41"/>
      <c r="AG40" s="64"/>
      <c r="AH40" s="41"/>
    </row>
    <row r="41" spans="2:54" ht="25.5">
      <c r="B41" s="119"/>
      <c r="C41" s="119"/>
      <c r="D41" s="13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9"/>
      <c r="AE41" s="40"/>
      <c r="AF41" s="41"/>
      <c r="AG41" s="64"/>
      <c r="AH41" s="41"/>
    </row>
    <row r="42" spans="2:54" ht="25.5">
      <c r="B42" s="119"/>
      <c r="C42" s="119"/>
      <c r="D42" s="13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9"/>
      <c r="AE42" s="40"/>
      <c r="AF42" s="41"/>
      <c r="AG42" s="64"/>
      <c r="AH42" s="41"/>
    </row>
    <row r="43" spans="2:54" ht="25.5">
      <c r="B43" s="119"/>
      <c r="C43" s="119"/>
      <c r="D43" s="13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9"/>
      <c r="AE43" s="40"/>
      <c r="AF43" s="41"/>
      <c r="AG43" s="64"/>
      <c r="AH43" s="41"/>
    </row>
    <row r="44" spans="2:54" ht="15.75">
      <c r="B44" s="119"/>
      <c r="C44" s="119"/>
      <c r="D44" s="13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9"/>
      <c r="AE44" s="40"/>
      <c r="AF44" s="41"/>
      <c r="AG44" s="64"/>
      <c r="AH44" s="41"/>
    </row>
    <row r="45" spans="2:54" ht="15.75">
      <c r="B45" s="119"/>
      <c r="C45" s="119"/>
      <c r="D45" s="135"/>
      <c r="E45" s="4" t="str">
        <f>E13</f>
        <v>Nokia</v>
      </c>
      <c r="F45" s="4">
        <v>1</v>
      </c>
      <c r="G45" s="94">
        <v>1</v>
      </c>
      <c r="H45" s="4">
        <v>50</v>
      </c>
      <c r="I45" s="4" t="s">
        <v>70</v>
      </c>
      <c r="J45" s="95" t="s">
        <v>72</v>
      </c>
      <c r="K45" s="97" t="s">
        <v>72</v>
      </c>
      <c r="L45" s="97" t="s">
        <v>72</v>
      </c>
      <c r="M45" s="97" t="s">
        <v>72</v>
      </c>
      <c r="N45" s="97" t="s">
        <v>72</v>
      </c>
      <c r="O45" s="16">
        <v>2.75</v>
      </c>
      <c r="P45" s="14">
        <v>2.4300000000000002</v>
      </c>
      <c r="Q45" s="14">
        <v>2.17</v>
      </c>
      <c r="R45" s="14">
        <v>1.96</v>
      </c>
      <c r="S45" s="27">
        <v>1.85</v>
      </c>
      <c r="T45" s="95" t="s">
        <v>75</v>
      </c>
      <c r="U45" s="97" t="s">
        <v>75</v>
      </c>
      <c r="V45" s="97" t="s">
        <v>75</v>
      </c>
      <c r="W45" s="97" t="s">
        <v>75</v>
      </c>
      <c r="X45" s="97" t="s">
        <v>75</v>
      </c>
      <c r="Y45" s="16">
        <v>17.920000000000002</v>
      </c>
      <c r="Z45" s="14">
        <v>16.260000000000002</v>
      </c>
      <c r="AA45" s="14">
        <v>14.99</v>
      </c>
      <c r="AB45" s="14">
        <v>14.08</v>
      </c>
      <c r="AC45" s="15">
        <v>13.43</v>
      </c>
      <c r="AD45" s="119"/>
      <c r="AE45" s="40"/>
      <c r="AF45" s="41"/>
      <c r="AG45" s="64"/>
      <c r="AH45" s="41"/>
    </row>
    <row r="46" spans="2:54" ht="15.75">
      <c r="B46" s="119"/>
      <c r="C46" s="119"/>
      <c r="D46" s="135"/>
      <c r="E46" s="4" t="str">
        <f t="shared" si="21"/>
        <v>Nokia</v>
      </c>
      <c r="F46" s="4">
        <v>1</v>
      </c>
      <c r="G46" s="94">
        <v>0.1</v>
      </c>
      <c r="H46" s="4">
        <v>50</v>
      </c>
      <c r="I46" s="4" t="s">
        <v>70</v>
      </c>
      <c r="J46" s="95" t="s">
        <v>72</v>
      </c>
      <c r="K46" s="97" t="s">
        <v>72</v>
      </c>
      <c r="L46" s="97" t="s">
        <v>72</v>
      </c>
      <c r="M46" s="97" t="s">
        <v>72</v>
      </c>
      <c r="N46" s="97" t="s">
        <v>72</v>
      </c>
      <c r="O46" s="16">
        <v>5.89</v>
      </c>
      <c r="P46" s="14">
        <v>5.3</v>
      </c>
      <c r="Q46" s="14">
        <v>4.82</v>
      </c>
      <c r="R46" s="14">
        <v>4.59</v>
      </c>
      <c r="S46" s="27">
        <v>4.33</v>
      </c>
      <c r="T46" s="95" t="s">
        <v>75</v>
      </c>
      <c r="U46" s="97" t="s">
        <v>75</v>
      </c>
      <c r="V46" s="97" t="s">
        <v>75</v>
      </c>
      <c r="W46" s="97" t="s">
        <v>75</v>
      </c>
      <c r="X46" s="97" t="s">
        <v>75</v>
      </c>
      <c r="Y46" s="16">
        <v>37.26</v>
      </c>
      <c r="Z46" s="14">
        <v>35.1</v>
      </c>
      <c r="AA46" s="14">
        <v>33.4</v>
      </c>
      <c r="AB46" s="14">
        <v>32.14</v>
      </c>
      <c r="AC46" s="15">
        <v>31.22</v>
      </c>
      <c r="AD46" s="119"/>
      <c r="AE46" s="40"/>
      <c r="AF46" s="41"/>
      <c r="AG46" s="64"/>
      <c r="AH46" s="41"/>
    </row>
    <row r="47" spans="2:54" ht="15.75">
      <c r="B47" s="119"/>
      <c r="C47" s="119"/>
      <c r="D47" s="135"/>
      <c r="E47" s="4" t="str">
        <f t="shared" si="21"/>
        <v>Nokia</v>
      </c>
      <c r="F47" s="4">
        <v>2</v>
      </c>
      <c r="G47" s="94">
        <v>1</v>
      </c>
      <c r="H47" s="4">
        <v>53</v>
      </c>
      <c r="I47" s="4" t="s">
        <v>70</v>
      </c>
      <c r="J47" s="95" t="s">
        <v>72</v>
      </c>
      <c r="K47" s="97" t="s">
        <v>72</v>
      </c>
      <c r="L47" s="97" t="s">
        <v>72</v>
      </c>
      <c r="M47" s="97" t="s">
        <v>72</v>
      </c>
      <c r="N47" s="97" t="s">
        <v>72</v>
      </c>
      <c r="O47" s="16">
        <v>2.79</v>
      </c>
      <c r="P47" s="14">
        <v>2.5</v>
      </c>
      <c r="Q47" s="14">
        <v>2.33</v>
      </c>
      <c r="R47" s="14">
        <v>2.12</v>
      </c>
      <c r="S47" s="27">
        <v>1.96</v>
      </c>
      <c r="T47" s="95" t="s">
        <v>75</v>
      </c>
      <c r="U47" s="97" t="s">
        <v>75</v>
      </c>
      <c r="V47" s="97" t="s">
        <v>75</v>
      </c>
      <c r="W47" s="97" t="s">
        <v>75</v>
      </c>
      <c r="X47" s="97" t="s">
        <v>75</v>
      </c>
      <c r="Y47" s="16">
        <v>16.79</v>
      </c>
      <c r="Z47" s="14">
        <v>15.18</v>
      </c>
      <c r="AA47" s="14">
        <v>13.97</v>
      </c>
      <c r="AB47" s="14">
        <v>13.08</v>
      </c>
      <c r="AC47" s="15">
        <v>12.46</v>
      </c>
      <c r="AD47" s="119"/>
      <c r="AE47" s="40"/>
      <c r="AF47" s="41"/>
      <c r="AG47" s="64"/>
      <c r="AH47" s="41"/>
    </row>
    <row r="48" spans="2:54" ht="15.75">
      <c r="B48" s="119"/>
      <c r="C48" s="119"/>
      <c r="D48" s="135"/>
      <c r="E48" s="4" t="str">
        <f>E16</f>
        <v>Nokia</v>
      </c>
      <c r="F48" s="4">
        <v>2</v>
      </c>
      <c r="G48" s="94">
        <v>0.1</v>
      </c>
      <c r="H48" s="4">
        <v>53</v>
      </c>
      <c r="I48" s="4" t="s">
        <v>70</v>
      </c>
      <c r="J48" s="95" t="s">
        <v>72</v>
      </c>
      <c r="K48" s="97" t="s">
        <v>72</v>
      </c>
      <c r="L48" s="97" t="s">
        <v>72</v>
      </c>
      <c r="M48" s="97" t="s">
        <v>72</v>
      </c>
      <c r="N48" s="97" t="s">
        <v>72</v>
      </c>
      <c r="O48" s="16">
        <v>5.85</v>
      </c>
      <c r="P48" s="14">
        <v>5.38</v>
      </c>
      <c r="Q48" s="14">
        <v>4.88</v>
      </c>
      <c r="R48" s="14">
        <v>4.54</v>
      </c>
      <c r="S48" s="27">
        <v>4.3099999999999996</v>
      </c>
      <c r="T48" s="95" t="s">
        <v>75</v>
      </c>
      <c r="U48" s="97" t="s">
        <v>75</v>
      </c>
      <c r="V48" s="97" t="s">
        <v>75</v>
      </c>
      <c r="W48" s="97" t="s">
        <v>75</v>
      </c>
      <c r="X48" s="97" t="s">
        <v>75</v>
      </c>
      <c r="Y48" s="16">
        <v>35.28</v>
      </c>
      <c r="Z48" s="14">
        <v>33.03</v>
      </c>
      <c r="AA48" s="14">
        <v>31.28</v>
      </c>
      <c r="AB48" s="14">
        <v>29.96</v>
      </c>
      <c r="AC48" s="15">
        <v>29.03</v>
      </c>
      <c r="AD48" s="119"/>
      <c r="AE48" s="40"/>
      <c r="AF48" s="41"/>
      <c r="AG48" s="64"/>
      <c r="AH48" s="41"/>
    </row>
    <row r="49" spans="2:34" ht="15.75">
      <c r="B49" s="119"/>
      <c r="C49" s="119"/>
      <c r="D49" s="13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9"/>
      <c r="AE49" s="40"/>
      <c r="AF49" s="41"/>
      <c r="AG49" s="64"/>
      <c r="AH49" s="41"/>
    </row>
    <row r="50" spans="2:34" ht="15.75">
      <c r="B50" s="119"/>
      <c r="C50" s="119"/>
      <c r="D50" s="13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9"/>
      <c r="AE50" s="40"/>
      <c r="AF50" s="41"/>
      <c r="AG50" s="64"/>
      <c r="AH50" s="41"/>
    </row>
    <row r="51" spans="2:34" ht="15.75">
      <c r="B51" s="119"/>
      <c r="C51" s="119"/>
      <c r="D51" s="13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9"/>
      <c r="AE51" s="40"/>
      <c r="AF51" s="41"/>
      <c r="AG51" s="64"/>
      <c r="AH51" s="41"/>
    </row>
    <row r="52" spans="2:34" ht="15" customHeight="1">
      <c r="B52" s="119"/>
      <c r="C52" s="120"/>
      <c r="D52" s="13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0"/>
      <c r="AE52" s="42"/>
      <c r="AF52" s="43"/>
      <c r="AG52" s="65"/>
      <c r="AH52" s="43"/>
    </row>
    <row r="53" spans="2:34" ht="14.25" customHeight="1">
      <c r="B53" s="119"/>
      <c r="C53" s="119" t="s">
        <v>76</v>
      </c>
      <c r="D53" s="13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71</v>
      </c>
      <c r="AD53" s="118" t="s">
        <v>77</v>
      </c>
      <c r="AE53" s="38"/>
      <c r="AF53" s="39"/>
      <c r="AG53" s="63"/>
      <c r="AH53" s="39"/>
    </row>
    <row r="54" spans="2:34" ht="25.5">
      <c r="B54" s="119"/>
      <c r="C54" s="119"/>
      <c r="D54" s="13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9"/>
      <c r="AE54" s="40"/>
      <c r="AF54" s="41"/>
      <c r="AG54" s="64"/>
      <c r="AH54" s="41"/>
    </row>
    <row r="55" spans="2:34" ht="25.5">
      <c r="B55" s="119"/>
      <c r="C55" s="119"/>
      <c r="D55" s="13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9"/>
      <c r="AE55" s="40"/>
      <c r="AF55" s="41"/>
      <c r="AG55" s="64"/>
      <c r="AH55" s="41"/>
    </row>
    <row r="56" spans="2:34" ht="25.5">
      <c r="B56" s="119"/>
      <c r="C56" s="119"/>
      <c r="D56" s="13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9"/>
      <c r="AE56" s="40"/>
      <c r="AF56" s="41"/>
      <c r="AG56" s="64"/>
      <c r="AH56" s="41"/>
    </row>
    <row r="57" spans="2:34" ht="25.5">
      <c r="B57" s="119"/>
      <c r="C57" s="119"/>
      <c r="D57" s="13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9"/>
      <c r="AE57" s="40"/>
      <c r="AF57" s="41"/>
      <c r="AG57" s="64"/>
      <c r="AH57" s="41"/>
    </row>
    <row r="58" spans="2:34" ht="25.5">
      <c r="B58" s="119"/>
      <c r="C58" s="119"/>
      <c r="D58" s="13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9"/>
      <c r="AE58" s="40"/>
      <c r="AF58" s="41"/>
      <c r="AG58" s="64"/>
      <c r="AH58" s="41"/>
    </row>
    <row r="59" spans="2:34" ht="25.5">
      <c r="B59" s="119"/>
      <c r="C59" s="119"/>
      <c r="D59" s="13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9"/>
      <c r="AE59" s="40"/>
      <c r="AF59" s="41"/>
      <c r="AG59" s="64"/>
      <c r="AH59" s="41"/>
    </row>
    <row r="60" spans="2:34" ht="15.75">
      <c r="B60" s="119"/>
      <c r="C60" s="119"/>
      <c r="D60" s="13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9"/>
      <c r="AE60" s="40"/>
      <c r="AF60" s="41"/>
      <c r="AG60" s="64"/>
      <c r="AH60" s="41"/>
    </row>
    <row r="61" spans="2:34" ht="15.75">
      <c r="B61" s="119"/>
      <c r="C61" s="119"/>
      <c r="D61" s="135"/>
      <c r="E61" s="4" t="str">
        <f t="shared" si="21"/>
        <v>Nokia</v>
      </c>
      <c r="F61" s="4">
        <v>1</v>
      </c>
      <c r="G61" s="94">
        <v>1</v>
      </c>
      <c r="H61" s="4">
        <v>50</v>
      </c>
      <c r="I61" s="4" t="s">
        <v>70</v>
      </c>
      <c r="J61" s="13">
        <v>0.06</v>
      </c>
      <c r="K61" s="14">
        <v>0.05</v>
      </c>
      <c r="L61" s="14">
        <v>0</v>
      </c>
      <c r="M61" s="14">
        <v>0</v>
      </c>
      <c r="N61" s="15">
        <v>0</v>
      </c>
      <c r="O61" s="16">
        <v>0.06</v>
      </c>
      <c r="P61" s="14">
        <v>0.04</v>
      </c>
      <c r="Q61" s="14">
        <v>0.03</v>
      </c>
      <c r="R61" s="14">
        <v>0.01</v>
      </c>
      <c r="S61" s="27">
        <v>0.01</v>
      </c>
      <c r="T61" s="13">
        <v>0.71</v>
      </c>
      <c r="U61" s="14">
        <v>0.67</v>
      </c>
      <c r="V61" s="14">
        <v>0.08</v>
      </c>
      <c r="W61" s="14">
        <v>0.08</v>
      </c>
      <c r="X61" s="15">
        <v>0.08</v>
      </c>
      <c r="Y61" s="16">
        <v>0.53</v>
      </c>
      <c r="Z61" s="14">
        <v>0.38</v>
      </c>
      <c r="AA61" s="14">
        <v>0.26</v>
      </c>
      <c r="AB61" s="14">
        <v>0.18</v>
      </c>
      <c r="AC61" s="15">
        <v>0.12</v>
      </c>
      <c r="AD61" s="119"/>
      <c r="AE61" s="40"/>
      <c r="AF61" s="41"/>
      <c r="AG61" s="64"/>
      <c r="AH61" s="41"/>
    </row>
    <row r="62" spans="2:34" ht="15.75">
      <c r="B62" s="119"/>
      <c r="C62" s="119"/>
      <c r="D62" s="135"/>
      <c r="E62" s="4" t="str">
        <f t="shared" si="21"/>
        <v>Nokia</v>
      </c>
      <c r="F62" s="4">
        <v>1</v>
      </c>
      <c r="G62" s="94">
        <v>0.1</v>
      </c>
      <c r="H62" s="4">
        <v>50</v>
      </c>
      <c r="I62" s="4" t="s">
        <v>70</v>
      </c>
      <c r="J62" s="13">
        <v>0.04</v>
      </c>
      <c r="K62" s="14">
        <v>0</v>
      </c>
      <c r="L62" s="14">
        <v>0</v>
      </c>
      <c r="M62" s="14">
        <v>0</v>
      </c>
      <c r="N62" s="15">
        <v>0</v>
      </c>
      <c r="O62" s="16">
        <v>0.13</v>
      </c>
      <c r="P62" s="14">
        <v>0.09</v>
      </c>
      <c r="Q62" s="14">
        <v>0.09</v>
      </c>
      <c r="R62" s="14">
        <v>0.09</v>
      </c>
      <c r="S62" s="27">
        <v>0.06</v>
      </c>
      <c r="T62" s="13">
        <v>0.52</v>
      </c>
      <c r="U62" s="14">
        <v>0.01</v>
      </c>
      <c r="V62" s="14">
        <v>0</v>
      </c>
      <c r="W62" s="14">
        <v>0</v>
      </c>
      <c r="X62" s="15">
        <v>0</v>
      </c>
      <c r="Y62" s="16">
        <v>0.75</v>
      </c>
      <c r="Z62" s="14">
        <v>0.56999999999999995</v>
      </c>
      <c r="AA62" s="14">
        <v>0.43</v>
      </c>
      <c r="AB62" s="14">
        <v>0.31</v>
      </c>
      <c r="AC62" s="15">
        <v>0.23</v>
      </c>
      <c r="AD62" s="119"/>
      <c r="AE62" s="40"/>
      <c r="AF62" s="41"/>
      <c r="AG62" s="64"/>
      <c r="AH62" s="41"/>
    </row>
    <row r="63" spans="2:34" ht="15.75">
      <c r="B63" s="119"/>
      <c r="C63" s="119"/>
      <c r="D63" s="135"/>
      <c r="E63" s="4" t="str">
        <f t="shared" si="21"/>
        <v>Nokia</v>
      </c>
      <c r="F63" s="4">
        <v>2</v>
      </c>
      <c r="G63" s="94">
        <v>1</v>
      </c>
      <c r="H63" s="4">
        <v>53</v>
      </c>
      <c r="I63" s="4" t="s">
        <v>70</v>
      </c>
      <c r="J63" s="13">
        <v>0.1</v>
      </c>
      <c r="K63" s="14">
        <v>0</v>
      </c>
      <c r="L63" s="14">
        <v>0</v>
      </c>
      <c r="M63" s="14">
        <v>0</v>
      </c>
      <c r="N63" s="15">
        <v>0</v>
      </c>
      <c r="O63" s="16">
        <v>0.23</v>
      </c>
      <c r="P63" s="14">
        <v>0.11</v>
      </c>
      <c r="Q63" s="14">
        <v>0.09</v>
      </c>
      <c r="R63" s="14">
        <v>0.06</v>
      </c>
      <c r="S63" s="27">
        <v>0.03</v>
      </c>
      <c r="T63" s="13">
        <v>1.03</v>
      </c>
      <c r="U63" s="14">
        <v>0.01</v>
      </c>
      <c r="V63" s="14">
        <v>0</v>
      </c>
      <c r="W63" s="14">
        <v>0</v>
      </c>
      <c r="X63" s="15">
        <v>0</v>
      </c>
      <c r="Y63" s="16">
        <v>0.36</v>
      </c>
      <c r="Z63" s="14">
        <v>0.26</v>
      </c>
      <c r="AA63" s="14">
        <v>0.18</v>
      </c>
      <c r="AB63" s="14">
        <v>0.12</v>
      </c>
      <c r="AC63" s="15">
        <v>0.08</v>
      </c>
      <c r="AD63" s="119"/>
      <c r="AE63" s="40"/>
      <c r="AF63" s="41"/>
      <c r="AG63" s="64"/>
      <c r="AH63" s="41"/>
    </row>
    <row r="64" spans="2:34" ht="15.75">
      <c r="B64" s="119"/>
      <c r="C64" s="119"/>
      <c r="D64" s="135"/>
      <c r="E64" s="4" t="str">
        <f t="shared" si="21"/>
        <v>Nokia</v>
      </c>
      <c r="F64" s="4">
        <v>2</v>
      </c>
      <c r="G64" s="94">
        <v>0.1</v>
      </c>
      <c r="H64" s="4">
        <v>53</v>
      </c>
      <c r="I64" s="4" t="s">
        <v>70</v>
      </c>
      <c r="J64" s="13">
        <v>0</v>
      </c>
      <c r="K64" s="14">
        <v>0</v>
      </c>
      <c r="L64" s="14">
        <v>0</v>
      </c>
      <c r="M64" s="14">
        <v>0</v>
      </c>
      <c r="N64" s="15">
        <v>0</v>
      </c>
      <c r="O64" s="16">
        <v>0.08</v>
      </c>
      <c r="P64" s="14">
        <v>0.08</v>
      </c>
      <c r="Q64" s="14">
        <v>7.0000000000000007E-2</v>
      </c>
      <c r="R64" s="14">
        <v>0.05</v>
      </c>
      <c r="S64" s="27">
        <v>0.03</v>
      </c>
      <c r="T64" s="13">
        <v>0</v>
      </c>
      <c r="U64" s="14">
        <v>0</v>
      </c>
      <c r="V64" s="14">
        <v>0</v>
      </c>
      <c r="W64" s="14">
        <v>0</v>
      </c>
      <c r="X64" s="15">
        <v>0</v>
      </c>
      <c r="Y64" s="16">
        <v>0.57999999999999996</v>
      </c>
      <c r="Z64" s="14">
        <v>0.44</v>
      </c>
      <c r="AA64" s="14">
        <v>0.33</v>
      </c>
      <c r="AB64" s="14">
        <v>0.25</v>
      </c>
      <c r="AC64" s="15">
        <v>0.18</v>
      </c>
      <c r="AD64" s="119"/>
      <c r="AE64" s="40"/>
      <c r="AF64" s="41"/>
      <c r="AG64" s="64"/>
      <c r="AH64" s="41"/>
    </row>
    <row r="65" spans="2:34" ht="15.75">
      <c r="B65" s="119"/>
      <c r="C65" s="119"/>
      <c r="D65" s="13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9"/>
      <c r="AE65" s="40"/>
      <c r="AF65" s="41"/>
      <c r="AG65" s="64"/>
      <c r="AH65" s="41"/>
    </row>
    <row r="66" spans="2:34" ht="15.75">
      <c r="B66" s="119"/>
      <c r="C66" s="119"/>
      <c r="D66" s="13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9"/>
      <c r="AE66" s="40"/>
      <c r="AF66" s="41"/>
      <c r="AG66" s="64"/>
      <c r="AH66" s="41"/>
    </row>
    <row r="67" spans="2:34" ht="15.75">
      <c r="B67" s="119"/>
      <c r="C67" s="119"/>
      <c r="D67" s="13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9"/>
      <c r="AE67" s="40"/>
      <c r="AF67" s="41"/>
      <c r="AG67" s="64"/>
      <c r="AH67" s="41"/>
    </row>
    <row r="68" spans="2:34" ht="15.75">
      <c r="B68" s="120"/>
      <c r="C68" s="120"/>
      <c r="D68" s="13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0"/>
      <c r="AE68" s="42"/>
      <c r="AF68" s="43"/>
      <c r="AG68" s="65"/>
      <c r="AH68" s="43"/>
    </row>
    <row r="69" spans="2:34" ht="25.5">
      <c r="B69" s="119">
        <v>4</v>
      </c>
      <c r="C69" s="118" t="s">
        <v>73</v>
      </c>
      <c r="D69" s="13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19"/>
      <c r="AE69" s="71"/>
      <c r="AF69" s="72"/>
      <c r="AG69" s="75"/>
      <c r="AH69" s="72"/>
    </row>
    <row r="70" spans="2:34" ht="25.5">
      <c r="B70" s="119"/>
      <c r="C70" s="119"/>
      <c r="D70" s="13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9"/>
      <c r="AE70" s="40"/>
      <c r="AF70" s="41"/>
      <c r="AG70" s="64"/>
      <c r="AH70" s="41"/>
    </row>
    <row r="71" spans="2:34" ht="25.5">
      <c r="B71" s="119"/>
      <c r="C71" s="119"/>
      <c r="D71" s="13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9"/>
      <c r="AE71" s="40"/>
      <c r="AF71" s="41"/>
      <c r="AG71" s="64"/>
      <c r="AH71" s="41"/>
    </row>
    <row r="72" spans="2:34" ht="25.5">
      <c r="B72" s="119"/>
      <c r="C72" s="119"/>
      <c r="D72" s="13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9"/>
      <c r="AE72" s="40"/>
      <c r="AF72" s="41"/>
      <c r="AG72" s="64"/>
      <c r="AH72" s="41"/>
    </row>
    <row r="73" spans="2:34" ht="25.5">
      <c r="B73" s="119"/>
      <c r="C73" s="119"/>
      <c r="D73" s="13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9"/>
      <c r="AE73" s="40"/>
      <c r="AF73" s="41"/>
      <c r="AG73" s="64"/>
      <c r="AH73" s="41"/>
    </row>
    <row r="74" spans="2:34" ht="25.5">
      <c r="B74" s="119"/>
      <c r="C74" s="119"/>
      <c r="D74" s="13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9"/>
      <c r="AE74" s="40"/>
      <c r="AF74" s="41"/>
      <c r="AG74" s="64"/>
      <c r="AH74" s="41"/>
    </row>
    <row r="75" spans="2:34" ht="25.5">
      <c r="B75" s="119"/>
      <c r="C75" s="119"/>
      <c r="D75" s="13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9"/>
      <c r="AE75" s="40"/>
      <c r="AF75" s="41"/>
      <c r="AG75" s="64"/>
      <c r="AH75" s="41"/>
    </row>
    <row r="76" spans="2:34" ht="15.75">
      <c r="B76" s="119"/>
      <c r="C76" s="119"/>
      <c r="D76" s="13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9"/>
      <c r="AE76" s="40"/>
      <c r="AF76" s="41"/>
      <c r="AG76" s="64"/>
      <c r="AH76" s="41"/>
    </row>
    <row r="77" spans="2:34" ht="15.75">
      <c r="B77" s="119"/>
      <c r="C77" s="119"/>
      <c r="D77" s="135"/>
      <c r="E77" s="4" t="str">
        <f t="shared" si="21"/>
        <v>Nokia</v>
      </c>
      <c r="F77" s="4">
        <v>1</v>
      </c>
      <c r="G77" s="94">
        <v>1</v>
      </c>
      <c r="H77" s="4">
        <v>50</v>
      </c>
      <c r="I77" s="4" t="s">
        <v>70</v>
      </c>
      <c r="J77" s="13">
        <v>0</v>
      </c>
      <c r="K77" s="14">
        <v>0</v>
      </c>
      <c r="L77" s="14">
        <v>0</v>
      </c>
      <c r="M77" s="14">
        <v>0</v>
      </c>
      <c r="N77" s="15">
        <v>0</v>
      </c>
      <c r="O77" s="16">
        <v>0.04</v>
      </c>
      <c r="P77" s="14">
        <v>0.03</v>
      </c>
      <c r="Q77" s="14">
        <v>0.03</v>
      </c>
      <c r="R77" s="14">
        <v>0.03</v>
      </c>
      <c r="S77" s="27">
        <v>0.03</v>
      </c>
      <c r="T77" s="95" t="s">
        <v>75</v>
      </c>
      <c r="U77" s="97" t="s">
        <v>75</v>
      </c>
      <c r="V77" s="97" t="s">
        <v>75</v>
      </c>
      <c r="W77" s="97" t="s">
        <v>75</v>
      </c>
      <c r="X77" s="97" t="s">
        <v>75</v>
      </c>
      <c r="Y77" s="16">
        <v>0.34</v>
      </c>
      <c r="Z77" s="14">
        <v>0.27</v>
      </c>
      <c r="AA77" s="14">
        <v>0.25</v>
      </c>
      <c r="AB77" s="14">
        <v>0.25</v>
      </c>
      <c r="AC77" s="15">
        <v>0.25</v>
      </c>
      <c r="AD77" s="119"/>
      <c r="AE77" s="40"/>
      <c r="AF77" s="41"/>
      <c r="AG77" s="64"/>
      <c r="AH77" s="41"/>
    </row>
    <row r="78" spans="2:34" ht="15.75">
      <c r="B78" s="119"/>
      <c r="C78" s="119"/>
      <c r="D78" s="135"/>
      <c r="E78" s="4" t="str">
        <f t="shared" si="21"/>
        <v>Nokia</v>
      </c>
      <c r="F78" s="4">
        <v>1</v>
      </c>
      <c r="G78" s="94">
        <v>0.1</v>
      </c>
      <c r="H78" s="4">
        <v>50</v>
      </c>
      <c r="I78" s="4" t="s">
        <v>70</v>
      </c>
      <c r="J78" s="13">
        <v>0</v>
      </c>
      <c r="K78" s="14">
        <v>0</v>
      </c>
      <c r="L78" s="14">
        <v>0</v>
      </c>
      <c r="M78" s="14">
        <v>0</v>
      </c>
      <c r="N78" s="15">
        <v>0</v>
      </c>
      <c r="O78" s="16">
        <v>0.08</v>
      </c>
      <c r="P78" s="14">
        <v>0.08</v>
      </c>
      <c r="Q78" s="14">
        <v>7.0000000000000007E-2</v>
      </c>
      <c r="R78" s="14">
        <v>7.0000000000000007E-2</v>
      </c>
      <c r="S78" s="27">
        <v>7.0000000000000007E-2</v>
      </c>
      <c r="T78" s="95" t="s">
        <v>75</v>
      </c>
      <c r="U78" s="97" t="s">
        <v>75</v>
      </c>
      <c r="V78" s="97" t="s">
        <v>75</v>
      </c>
      <c r="W78" s="97" t="s">
        <v>75</v>
      </c>
      <c r="X78" s="97" t="s">
        <v>75</v>
      </c>
      <c r="Y78" s="16">
        <v>0.28999999999999998</v>
      </c>
      <c r="Z78" s="14">
        <v>0.21</v>
      </c>
      <c r="AA78" s="14">
        <v>0.19</v>
      </c>
      <c r="AB78" s="14">
        <v>0.19</v>
      </c>
      <c r="AC78" s="15">
        <v>0.19</v>
      </c>
      <c r="AD78" s="119"/>
      <c r="AE78" s="40"/>
      <c r="AF78" s="41"/>
      <c r="AG78" s="64"/>
      <c r="AH78" s="41"/>
    </row>
    <row r="79" spans="2:34" ht="15.75">
      <c r="B79" s="119"/>
      <c r="C79" s="119"/>
      <c r="D79" s="135"/>
      <c r="E79" s="4" t="str">
        <f t="shared" si="21"/>
        <v>Nokia</v>
      </c>
      <c r="F79" s="4">
        <v>2</v>
      </c>
      <c r="G79" s="94">
        <v>1</v>
      </c>
      <c r="H79" s="4">
        <v>53</v>
      </c>
      <c r="I79" s="4" t="s">
        <v>70</v>
      </c>
      <c r="J79" s="13">
        <v>0</v>
      </c>
      <c r="K79" s="14">
        <v>0</v>
      </c>
      <c r="L79" s="14">
        <v>0</v>
      </c>
      <c r="M79" s="14">
        <v>0</v>
      </c>
      <c r="N79" s="15">
        <v>0</v>
      </c>
      <c r="O79" s="16">
        <v>0.08</v>
      </c>
      <c r="P79" s="14">
        <v>0.08</v>
      </c>
      <c r="Q79" s="14">
        <v>0.08</v>
      </c>
      <c r="R79" s="14">
        <v>0.08</v>
      </c>
      <c r="S79" s="27">
        <v>0.08</v>
      </c>
      <c r="T79" s="95" t="s">
        <v>75</v>
      </c>
      <c r="U79" s="97" t="s">
        <v>75</v>
      </c>
      <c r="V79" s="97" t="s">
        <v>75</v>
      </c>
      <c r="W79" s="97" t="s">
        <v>75</v>
      </c>
      <c r="X79" s="97" t="s">
        <v>75</v>
      </c>
      <c r="Y79" s="16">
        <v>0.44</v>
      </c>
      <c r="Z79" s="14">
        <v>0.36</v>
      </c>
      <c r="AA79" s="14">
        <v>0.33</v>
      </c>
      <c r="AB79" s="14">
        <v>0.33</v>
      </c>
      <c r="AC79" s="15">
        <v>0.33</v>
      </c>
      <c r="AD79" s="119"/>
      <c r="AE79" s="40"/>
      <c r="AF79" s="41"/>
      <c r="AG79" s="64"/>
      <c r="AH79" s="41"/>
    </row>
    <row r="80" spans="2:34" ht="15.75">
      <c r="B80" s="119"/>
      <c r="C80" s="119"/>
      <c r="D80" s="135"/>
      <c r="E80" s="4" t="str">
        <f t="shared" si="21"/>
        <v>Nokia</v>
      </c>
      <c r="F80" s="4">
        <v>2</v>
      </c>
      <c r="G80" s="94">
        <v>0.1</v>
      </c>
      <c r="H80" s="4">
        <v>53</v>
      </c>
      <c r="I80" s="4" t="s">
        <v>70</v>
      </c>
      <c r="J80" s="13">
        <v>0</v>
      </c>
      <c r="K80" s="14">
        <v>0</v>
      </c>
      <c r="L80" s="14">
        <v>0</v>
      </c>
      <c r="M80" s="14">
        <v>0</v>
      </c>
      <c r="N80" s="15">
        <v>0</v>
      </c>
      <c r="O80" s="16">
        <v>0.05</v>
      </c>
      <c r="P80" s="14">
        <v>0.04</v>
      </c>
      <c r="Q80" s="14">
        <v>0.04</v>
      </c>
      <c r="R80" s="14">
        <v>0.04</v>
      </c>
      <c r="S80" s="27">
        <v>0.04</v>
      </c>
      <c r="T80" s="95" t="s">
        <v>75</v>
      </c>
      <c r="U80" s="97" t="s">
        <v>75</v>
      </c>
      <c r="V80" s="97" t="s">
        <v>75</v>
      </c>
      <c r="W80" s="97" t="s">
        <v>75</v>
      </c>
      <c r="X80" s="97" t="s">
        <v>75</v>
      </c>
      <c r="Y80" s="16">
        <v>0.4</v>
      </c>
      <c r="Z80" s="14">
        <v>0.31</v>
      </c>
      <c r="AA80" s="14">
        <v>0.28000000000000003</v>
      </c>
      <c r="AB80" s="14">
        <v>0.27</v>
      </c>
      <c r="AC80" s="15">
        <v>0.27</v>
      </c>
      <c r="AD80" s="119"/>
      <c r="AE80" s="40"/>
      <c r="AF80" s="41"/>
      <c r="AG80" s="64"/>
      <c r="AH80" s="41"/>
    </row>
    <row r="81" spans="2:34" ht="15.75">
      <c r="B81" s="119"/>
      <c r="C81" s="119"/>
      <c r="D81" s="135"/>
      <c r="E81" s="4">
        <f t="shared" si="21"/>
        <v>0</v>
      </c>
      <c r="F81" s="4"/>
      <c r="G81" s="9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9"/>
      <c r="AE81" s="40"/>
      <c r="AF81" s="41"/>
      <c r="AG81" s="64"/>
      <c r="AH81" s="41"/>
    </row>
    <row r="82" spans="2:34" ht="15.75">
      <c r="B82" s="119"/>
      <c r="C82" s="119"/>
      <c r="D82" s="13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9"/>
      <c r="AE82" s="40"/>
      <c r="AF82" s="41"/>
      <c r="AG82" s="64"/>
      <c r="AH82" s="41"/>
    </row>
    <row r="83" spans="2:34" ht="15.75">
      <c r="B83" s="119"/>
      <c r="C83" s="119"/>
      <c r="D83" s="13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9"/>
      <c r="AE83" s="40"/>
      <c r="AF83" s="41"/>
      <c r="AG83" s="64"/>
      <c r="AH83" s="41"/>
    </row>
    <row r="84" spans="2:34" ht="15.75">
      <c r="B84" s="119"/>
      <c r="C84" s="120"/>
      <c r="D84" s="13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9"/>
      <c r="AE84" s="73"/>
      <c r="AF84" s="74"/>
      <c r="AG84" s="76"/>
      <c r="AH84" s="74"/>
    </row>
    <row r="85" spans="2:34" ht="25.5">
      <c r="B85" s="119"/>
      <c r="C85" s="118" t="s">
        <v>76</v>
      </c>
      <c r="D85" s="13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18"/>
      <c r="AE85" s="38"/>
      <c r="AF85" s="39"/>
      <c r="AG85" s="63"/>
      <c r="AH85" s="39"/>
    </row>
    <row r="86" spans="2:34" ht="25.5">
      <c r="B86" s="119"/>
      <c r="C86" s="119"/>
      <c r="D86" s="13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9"/>
      <c r="AE86" s="40"/>
      <c r="AF86" s="41"/>
      <c r="AG86" s="64"/>
      <c r="AH86" s="41"/>
    </row>
    <row r="87" spans="2:34" ht="25.5">
      <c r="B87" s="119"/>
      <c r="C87" s="119"/>
      <c r="D87" s="13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9"/>
      <c r="AE87" s="40"/>
      <c r="AF87" s="41"/>
      <c r="AG87" s="64"/>
      <c r="AH87" s="41"/>
    </row>
    <row r="88" spans="2:34" ht="25.5">
      <c r="B88" s="119"/>
      <c r="C88" s="119"/>
      <c r="D88" s="13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9"/>
      <c r="AE88" s="40"/>
      <c r="AF88" s="41"/>
      <c r="AG88" s="64"/>
      <c r="AH88" s="41"/>
    </row>
    <row r="89" spans="2:34" ht="25.5">
      <c r="B89" s="119"/>
      <c r="C89" s="119"/>
      <c r="D89" s="13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9"/>
      <c r="AE89" s="40"/>
      <c r="AF89" s="41"/>
      <c r="AG89" s="64"/>
      <c r="AH89" s="41"/>
    </row>
    <row r="90" spans="2:34" ht="25.5">
      <c r="B90" s="119"/>
      <c r="C90" s="119"/>
      <c r="D90" s="13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9"/>
      <c r="AE90" s="40"/>
      <c r="AF90" s="41"/>
      <c r="AG90" s="64"/>
      <c r="AH90" s="41"/>
    </row>
    <row r="91" spans="2:34" ht="25.5">
      <c r="B91" s="119"/>
      <c r="C91" s="119"/>
      <c r="D91" s="13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9"/>
      <c r="AE91" s="40"/>
      <c r="AF91" s="41"/>
      <c r="AG91" s="64"/>
      <c r="AH91" s="41"/>
    </row>
    <row r="92" spans="2:34" ht="15.75">
      <c r="B92" s="119"/>
      <c r="C92" s="119"/>
      <c r="D92" s="13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9"/>
      <c r="AE92" s="40"/>
      <c r="AF92" s="41"/>
      <c r="AG92" s="64"/>
      <c r="AH92" s="41"/>
    </row>
    <row r="93" spans="2:34" ht="15.75">
      <c r="B93" s="119"/>
      <c r="C93" s="119"/>
      <c r="D93" s="135"/>
      <c r="E93" s="4" t="str">
        <f t="shared" si="21"/>
        <v>Nokia</v>
      </c>
      <c r="F93" s="4">
        <v>1</v>
      </c>
      <c r="G93" s="94">
        <v>1</v>
      </c>
      <c r="H93" s="4">
        <v>50</v>
      </c>
      <c r="I93" s="4" t="s">
        <v>70</v>
      </c>
      <c r="J93" s="13">
        <v>0</v>
      </c>
      <c r="K93" s="14">
        <v>0</v>
      </c>
      <c r="L93" s="14">
        <v>0</v>
      </c>
      <c r="M93" s="14">
        <v>0</v>
      </c>
      <c r="N93" s="15">
        <v>0</v>
      </c>
      <c r="O93" s="16">
        <v>0.01</v>
      </c>
      <c r="P93" s="14">
        <v>0</v>
      </c>
      <c r="Q93" s="14">
        <v>0</v>
      </c>
      <c r="R93" s="14">
        <v>0</v>
      </c>
      <c r="S93" s="27">
        <v>0</v>
      </c>
      <c r="T93" s="13">
        <v>0</v>
      </c>
      <c r="U93" s="14">
        <v>0</v>
      </c>
      <c r="V93" s="14">
        <v>0</v>
      </c>
      <c r="W93" s="14">
        <v>0</v>
      </c>
      <c r="X93" s="15">
        <v>0</v>
      </c>
      <c r="Y93" s="16">
        <v>0.04</v>
      </c>
      <c r="Z93" s="14">
        <v>0.03</v>
      </c>
      <c r="AA93" s="14">
        <v>0.03</v>
      </c>
      <c r="AB93" s="14">
        <v>0.02</v>
      </c>
      <c r="AC93" s="15">
        <v>0.02</v>
      </c>
      <c r="AD93" s="119"/>
      <c r="AE93" s="40"/>
      <c r="AF93" s="41"/>
      <c r="AG93" s="64"/>
      <c r="AH93" s="41"/>
    </row>
    <row r="94" spans="2:34" ht="15.75">
      <c r="B94" s="119"/>
      <c r="C94" s="119"/>
      <c r="D94" s="135"/>
      <c r="E94" s="4" t="str">
        <f t="shared" si="21"/>
        <v>Nokia</v>
      </c>
      <c r="F94" s="4">
        <v>1</v>
      </c>
      <c r="G94" s="94">
        <v>0.1</v>
      </c>
      <c r="H94" s="4">
        <v>50</v>
      </c>
      <c r="I94" s="4" t="s">
        <v>70</v>
      </c>
      <c r="J94" s="13">
        <v>0.02</v>
      </c>
      <c r="K94" s="14">
        <v>0.02</v>
      </c>
      <c r="L94" s="14">
        <v>0.02</v>
      </c>
      <c r="M94" s="14">
        <v>0.02</v>
      </c>
      <c r="N94" s="15">
        <v>0.02</v>
      </c>
      <c r="O94" s="16">
        <v>0</v>
      </c>
      <c r="P94" s="14">
        <v>0</v>
      </c>
      <c r="Q94" s="14">
        <v>0</v>
      </c>
      <c r="R94" s="14">
        <v>0</v>
      </c>
      <c r="S94" s="27">
        <v>0</v>
      </c>
      <c r="T94" s="13">
        <v>0.28999999999999998</v>
      </c>
      <c r="U94" s="14">
        <v>0.28999999999999998</v>
      </c>
      <c r="V94" s="14">
        <v>0.28999999999999998</v>
      </c>
      <c r="W94" s="14">
        <v>0.28999999999999998</v>
      </c>
      <c r="X94" s="15">
        <v>0.28999999999999998</v>
      </c>
      <c r="Y94" s="16">
        <v>7.0000000000000007E-2</v>
      </c>
      <c r="Z94" s="14">
        <v>0.05</v>
      </c>
      <c r="AA94" s="14">
        <v>0.04</v>
      </c>
      <c r="AB94" s="14">
        <v>0.04</v>
      </c>
      <c r="AC94" s="15">
        <v>0.04</v>
      </c>
      <c r="AD94" s="119"/>
      <c r="AE94" s="40"/>
      <c r="AF94" s="41"/>
      <c r="AG94" s="64"/>
      <c r="AH94" s="41"/>
    </row>
    <row r="95" spans="2:34" ht="15.75">
      <c r="B95" s="119"/>
      <c r="C95" s="119"/>
      <c r="D95" s="135"/>
      <c r="E95" s="4" t="str">
        <f t="shared" si="21"/>
        <v>Nokia</v>
      </c>
      <c r="F95" s="4">
        <v>2</v>
      </c>
      <c r="G95" s="94">
        <v>1</v>
      </c>
      <c r="H95" s="4">
        <v>53</v>
      </c>
      <c r="I95" s="4" t="s">
        <v>70</v>
      </c>
      <c r="J95" s="13">
        <v>0</v>
      </c>
      <c r="K95" s="14">
        <v>0</v>
      </c>
      <c r="L95" s="14">
        <v>0</v>
      </c>
      <c r="M95" s="14">
        <v>0</v>
      </c>
      <c r="N95" s="15">
        <v>0</v>
      </c>
      <c r="O95" s="16">
        <v>0.03</v>
      </c>
      <c r="P95" s="14">
        <v>0.03</v>
      </c>
      <c r="Q95" s="14">
        <v>0</v>
      </c>
      <c r="R95" s="14">
        <v>0</v>
      </c>
      <c r="S95" s="27">
        <v>0</v>
      </c>
      <c r="T95" s="13">
        <v>0.03</v>
      </c>
      <c r="U95" s="14">
        <v>0.03</v>
      </c>
      <c r="V95" s="14">
        <v>0.03</v>
      </c>
      <c r="W95" s="14">
        <v>0.03</v>
      </c>
      <c r="X95" s="15">
        <v>0.03</v>
      </c>
      <c r="Y95" s="16">
        <v>0.03</v>
      </c>
      <c r="Z95" s="14">
        <v>0.02</v>
      </c>
      <c r="AA95" s="14">
        <v>0.02</v>
      </c>
      <c r="AB95" s="14">
        <v>0.02</v>
      </c>
      <c r="AC95" s="15">
        <v>0.02</v>
      </c>
      <c r="AD95" s="119"/>
      <c r="AE95" s="40"/>
      <c r="AF95" s="41"/>
      <c r="AG95" s="64"/>
      <c r="AH95" s="41"/>
    </row>
    <row r="96" spans="2:34" ht="15.75">
      <c r="B96" s="119"/>
      <c r="C96" s="119"/>
      <c r="D96" s="135"/>
      <c r="E96" s="4" t="str">
        <f t="shared" si="21"/>
        <v>Nokia</v>
      </c>
      <c r="F96" s="4">
        <v>2</v>
      </c>
      <c r="G96" s="94">
        <v>0.1</v>
      </c>
      <c r="H96" s="4">
        <v>53</v>
      </c>
      <c r="I96" s="4" t="s">
        <v>70</v>
      </c>
      <c r="J96" s="13">
        <v>0.06</v>
      </c>
      <c r="K96" s="14">
        <v>0.06</v>
      </c>
      <c r="L96" s="14">
        <v>0.06</v>
      </c>
      <c r="M96" s="14">
        <v>0.06</v>
      </c>
      <c r="N96" s="15">
        <v>0.06</v>
      </c>
      <c r="O96" s="16">
        <v>0</v>
      </c>
      <c r="P96" s="14">
        <v>0</v>
      </c>
      <c r="Q96" s="14">
        <v>0</v>
      </c>
      <c r="R96" s="14">
        <v>0</v>
      </c>
      <c r="S96" s="27">
        <v>0</v>
      </c>
      <c r="T96" s="13">
        <v>0.7</v>
      </c>
      <c r="U96" s="14">
        <v>0.7</v>
      </c>
      <c r="V96" s="14">
        <v>0.7</v>
      </c>
      <c r="W96" s="14">
        <v>0.7</v>
      </c>
      <c r="X96" s="15">
        <v>0.7</v>
      </c>
      <c r="Y96" s="16">
        <v>0.06</v>
      </c>
      <c r="Z96" s="14">
        <v>0.04</v>
      </c>
      <c r="AA96" s="14">
        <v>0.04</v>
      </c>
      <c r="AB96" s="14">
        <v>0.04</v>
      </c>
      <c r="AC96" s="15">
        <v>0.03</v>
      </c>
      <c r="AD96" s="119"/>
      <c r="AE96" s="40"/>
      <c r="AF96" s="41"/>
      <c r="AG96" s="64"/>
      <c r="AH96" s="41"/>
    </row>
    <row r="97" spans="2:34" ht="15.75">
      <c r="B97" s="119"/>
      <c r="C97" s="119"/>
      <c r="D97" s="13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9"/>
      <c r="AE97" s="40"/>
      <c r="AF97" s="41"/>
      <c r="AG97" s="64"/>
      <c r="AH97" s="41"/>
    </row>
    <row r="98" spans="2:34" ht="15.75">
      <c r="B98" s="119"/>
      <c r="C98" s="119"/>
      <c r="D98" s="13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9"/>
      <c r="AE98" s="40"/>
      <c r="AF98" s="41"/>
      <c r="AG98" s="64"/>
      <c r="AH98" s="41"/>
    </row>
    <row r="99" spans="2:34" ht="15.75">
      <c r="B99" s="119"/>
      <c r="C99" s="119"/>
      <c r="D99" s="13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9"/>
      <c r="AE99" s="40"/>
      <c r="AF99" s="41"/>
      <c r="AG99" s="64"/>
      <c r="AH99" s="41"/>
    </row>
    <row r="100" spans="2:34" ht="15.75">
      <c r="B100" s="120"/>
      <c r="C100" s="120"/>
      <c r="D100" s="13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BB100"/>
  <sheetViews>
    <sheetView topLeftCell="A72" zoomScale="85" zoomScaleNormal="85" workbookViewId="0">
      <selection activeCell="W34" sqref="W34"/>
    </sheetView>
  </sheetViews>
  <sheetFormatPr defaultColWidth="9" defaultRowHeight="1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31" t="s">
        <v>24</v>
      </c>
      <c r="C2" s="131" t="s">
        <v>25</v>
      </c>
      <c r="D2" s="131" t="s">
        <v>26</v>
      </c>
      <c r="E2" s="125" t="s">
        <v>35</v>
      </c>
      <c r="F2" s="128" t="s">
        <v>36</v>
      </c>
      <c r="G2" s="128" t="s">
        <v>37</v>
      </c>
      <c r="H2" s="128" t="s">
        <v>38</v>
      </c>
      <c r="I2" s="128" t="s">
        <v>39</v>
      </c>
      <c r="J2" s="137" t="s">
        <v>40</v>
      </c>
      <c r="K2" s="138"/>
      <c r="L2" s="138"/>
      <c r="M2" s="138"/>
      <c r="N2" s="138"/>
      <c r="O2" s="138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40"/>
      <c r="AD2" s="118" t="s">
        <v>28</v>
      </c>
      <c r="AE2" s="137" t="s">
        <v>41</v>
      </c>
      <c r="AF2" s="138"/>
      <c r="AG2" s="139"/>
      <c r="AH2" s="139"/>
      <c r="AI2" s="141" t="s">
        <v>42</v>
      </c>
      <c r="AJ2" s="142"/>
      <c r="AK2" s="142"/>
      <c r="AL2" s="142"/>
      <c r="AM2" s="142"/>
      <c r="AN2" s="143"/>
      <c r="AO2" s="143"/>
      <c r="AP2" s="143"/>
      <c r="AQ2" s="143"/>
      <c r="AR2" s="143"/>
      <c r="AS2" s="143"/>
      <c r="AT2" s="144"/>
      <c r="AU2" s="144"/>
      <c r="AV2" s="144"/>
      <c r="AW2" s="144"/>
      <c r="AX2" s="144"/>
      <c r="AY2" s="144"/>
      <c r="AZ2" s="144"/>
      <c r="BA2" s="144"/>
      <c r="BB2" s="145"/>
    </row>
    <row r="3" spans="2:54" ht="43.5" customHeight="1">
      <c r="B3" s="132"/>
      <c r="C3" s="132"/>
      <c r="D3" s="132"/>
      <c r="E3" s="126"/>
      <c r="F3" s="129"/>
      <c r="G3" s="129"/>
      <c r="H3" s="129"/>
      <c r="I3" s="129"/>
      <c r="J3" s="146" t="s">
        <v>43</v>
      </c>
      <c r="K3" s="146"/>
      <c r="L3" s="146"/>
      <c r="M3" s="146"/>
      <c r="N3" s="147"/>
      <c r="O3" s="146" t="s">
        <v>44</v>
      </c>
      <c r="P3" s="146"/>
      <c r="Q3" s="146"/>
      <c r="R3" s="146"/>
      <c r="S3" s="146"/>
      <c r="T3" s="148" t="s">
        <v>45</v>
      </c>
      <c r="U3" s="146"/>
      <c r="V3" s="146"/>
      <c r="W3" s="146"/>
      <c r="X3" s="147"/>
      <c r="Y3" s="146" t="s">
        <v>46</v>
      </c>
      <c r="Z3" s="146"/>
      <c r="AA3" s="146"/>
      <c r="AB3" s="146"/>
      <c r="AC3" s="147"/>
      <c r="AD3" s="119"/>
      <c r="AE3" s="121" t="s">
        <v>47</v>
      </c>
      <c r="AF3" s="123" t="s">
        <v>48</v>
      </c>
      <c r="AG3" s="121" t="s">
        <v>49</v>
      </c>
      <c r="AH3" s="123" t="s">
        <v>50</v>
      </c>
      <c r="AI3" s="149" t="s">
        <v>51</v>
      </c>
      <c r="AJ3" s="150"/>
      <c r="AK3" s="150"/>
      <c r="AL3" s="150"/>
      <c r="AM3" s="151"/>
      <c r="AN3" s="149" t="s">
        <v>52</v>
      </c>
      <c r="AO3" s="150"/>
      <c r="AP3" s="150"/>
      <c r="AQ3" s="150"/>
      <c r="AR3" s="151"/>
      <c r="AS3" s="149" t="s">
        <v>53</v>
      </c>
      <c r="AT3" s="150"/>
      <c r="AU3" s="150"/>
      <c r="AV3" s="150"/>
      <c r="AW3" s="151"/>
      <c r="AX3" s="150" t="s">
        <v>54</v>
      </c>
      <c r="AY3" s="150"/>
      <c r="AZ3" s="150"/>
      <c r="BA3" s="150"/>
      <c r="BB3" s="151"/>
    </row>
    <row r="4" spans="2:54" ht="30">
      <c r="B4" s="133"/>
      <c r="C4" s="133"/>
      <c r="D4" s="133"/>
      <c r="E4" s="127"/>
      <c r="F4" s="130"/>
      <c r="G4" s="130"/>
      <c r="H4" s="130"/>
      <c r="I4" s="13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0"/>
      <c r="AE4" s="122"/>
      <c r="AF4" s="124"/>
      <c r="AG4" s="122"/>
      <c r="AH4" s="12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18">
        <v>1</v>
      </c>
      <c r="C5" s="118" t="s">
        <v>30</v>
      </c>
      <c r="D5" s="13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1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19"/>
      <c r="C6" s="119"/>
      <c r="D6" s="13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19"/>
      <c r="C7" s="119"/>
      <c r="D7" s="13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19"/>
      <c r="C8" s="119"/>
      <c r="D8" s="13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19"/>
      <c r="C9" s="119"/>
      <c r="D9" s="13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19"/>
      <c r="C10" s="119"/>
      <c r="D10" s="13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19"/>
      <c r="C11" s="119"/>
      <c r="D11" s="13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19"/>
      <c r="C12" s="119"/>
      <c r="D12" s="13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19"/>
      <c r="C13" s="119"/>
      <c r="D13" s="13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19"/>
      <c r="C14" s="119"/>
      <c r="D14" s="135"/>
      <c r="E14" s="4" t="s">
        <v>69</v>
      </c>
      <c r="F14" s="4">
        <v>1</v>
      </c>
      <c r="G14" s="94">
        <v>1</v>
      </c>
      <c r="H14" s="4">
        <v>50</v>
      </c>
      <c r="I14" s="4" t="s">
        <v>70</v>
      </c>
      <c r="J14" s="13">
        <v>4.26</v>
      </c>
      <c r="K14" s="14">
        <v>3.87</v>
      </c>
      <c r="L14" s="14">
        <v>2.8</v>
      </c>
      <c r="M14" s="14">
        <v>2.0499999999999998</v>
      </c>
      <c r="N14" s="15">
        <v>1.6</v>
      </c>
      <c r="O14" s="16">
        <v>1.84</v>
      </c>
      <c r="P14" s="14">
        <v>1.59</v>
      </c>
      <c r="Q14" s="14">
        <v>1.41</v>
      </c>
      <c r="R14" s="14">
        <v>1.0900000000000001</v>
      </c>
      <c r="S14" s="27">
        <v>0.66</v>
      </c>
      <c r="T14" s="13">
        <v>42.34</v>
      </c>
      <c r="U14" s="14">
        <v>38.97</v>
      </c>
      <c r="V14" s="14">
        <v>29.21</v>
      </c>
      <c r="W14" s="14">
        <v>21.81</v>
      </c>
      <c r="X14" s="15">
        <v>17.25</v>
      </c>
      <c r="Y14" s="16">
        <v>7.26</v>
      </c>
      <c r="Z14" s="14">
        <v>5.96</v>
      </c>
      <c r="AA14" s="14">
        <v>4.84</v>
      </c>
      <c r="AB14" s="14">
        <v>3.91</v>
      </c>
      <c r="AC14" s="27">
        <v>3.12</v>
      </c>
      <c r="AD14" s="119"/>
      <c r="AE14" s="32">
        <v>2.0099999999999998</v>
      </c>
      <c r="AF14" s="33">
        <v>1.08</v>
      </c>
      <c r="AG14" s="51">
        <v>21.4</v>
      </c>
      <c r="AH14" s="51">
        <v>3.98</v>
      </c>
      <c r="AI14" s="52">
        <f t="shared" si="0"/>
        <v>2.25</v>
      </c>
      <c r="AJ14" s="53">
        <f t="shared" si="1"/>
        <v>1.8600000000000003</v>
      </c>
      <c r="AK14" s="53">
        <f t="shared" si="2"/>
        <v>0.79</v>
      </c>
      <c r="AL14" s="53">
        <f t="shared" si="3"/>
        <v>4.0000000000000036E-2</v>
      </c>
      <c r="AM14" s="54">
        <f t="shared" si="4"/>
        <v>-0.4099999999999997</v>
      </c>
      <c r="AN14" s="52">
        <f t="shared" si="5"/>
        <v>0.76</v>
      </c>
      <c r="AO14" s="53">
        <f t="shared" si="6"/>
        <v>0.51</v>
      </c>
      <c r="AP14" s="53">
        <f t="shared" si="7"/>
        <v>0.32999999999999985</v>
      </c>
      <c r="AQ14" s="53">
        <f t="shared" si="8"/>
        <v>1.0000000000000009E-2</v>
      </c>
      <c r="AR14" s="54">
        <f t="shared" si="9"/>
        <v>-0.42000000000000004</v>
      </c>
      <c r="AS14" s="52">
        <f t="shared" si="10"/>
        <v>26.641221374045809</v>
      </c>
      <c r="AT14" s="53">
        <f t="shared" si="11"/>
        <v>22.353689567430024</v>
      </c>
      <c r="AU14" s="53">
        <f t="shared" si="12"/>
        <v>9.9363867684478464</v>
      </c>
      <c r="AV14" s="53">
        <f t="shared" si="13"/>
        <v>0.52162849872773309</v>
      </c>
      <c r="AW14" s="54">
        <f t="shared" si="14"/>
        <v>-5.2798982188295041</v>
      </c>
      <c r="AX14" s="53">
        <f t="shared" si="15"/>
        <v>3.4159550093730395</v>
      </c>
      <c r="AY14" s="53">
        <f t="shared" si="16"/>
        <v>2.0620704019995717</v>
      </c>
      <c r="AZ14" s="53">
        <f t="shared" si="17"/>
        <v>0.89564674026243463</v>
      </c>
      <c r="BA14" s="53">
        <f t="shared" si="18"/>
        <v>-7.2901478858566904E-2</v>
      </c>
      <c r="BB14" s="68">
        <f t="shared" si="19"/>
        <v>-0.89564674026245683</v>
      </c>
    </row>
    <row r="15" spans="2:54" ht="15.75">
      <c r="B15" s="119"/>
      <c r="C15" s="119"/>
      <c r="D15" s="135"/>
      <c r="E15" s="4" t="s">
        <v>69</v>
      </c>
      <c r="F15" s="4">
        <v>1</v>
      </c>
      <c r="G15" s="94">
        <v>0.1</v>
      </c>
      <c r="H15" s="4">
        <v>50</v>
      </c>
      <c r="I15" s="4" t="s">
        <v>70</v>
      </c>
      <c r="J15" s="13">
        <v>3.6</v>
      </c>
      <c r="K15" s="14">
        <v>3.36</v>
      </c>
      <c r="L15" s="14">
        <v>2.65</v>
      </c>
      <c r="M15" s="14">
        <v>2.0499999999999998</v>
      </c>
      <c r="N15" s="15">
        <v>1.75</v>
      </c>
      <c r="O15" s="16">
        <v>1.67</v>
      </c>
      <c r="P15" s="14">
        <v>1.41</v>
      </c>
      <c r="Q15" s="14">
        <v>1.2</v>
      </c>
      <c r="R15" s="14">
        <v>0.91</v>
      </c>
      <c r="S15" s="27">
        <v>0.66</v>
      </c>
      <c r="T15" s="13">
        <v>36.99</v>
      </c>
      <c r="U15" s="14">
        <v>34.770000000000003</v>
      </c>
      <c r="V15" s="14">
        <v>28.08</v>
      </c>
      <c r="W15" s="14">
        <v>22.09</v>
      </c>
      <c r="X15" s="15">
        <v>19.04</v>
      </c>
      <c r="Y15" s="16">
        <v>7.45</v>
      </c>
      <c r="Z15" s="14">
        <v>6.04</v>
      </c>
      <c r="AA15" s="14">
        <v>4.82</v>
      </c>
      <c r="AB15" s="14">
        <v>3.79</v>
      </c>
      <c r="AC15" s="27">
        <v>2.95</v>
      </c>
      <c r="AD15" s="119"/>
      <c r="AE15" s="32">
        <v>0.82</v>
      </c>
      <c r="AF15" s="33">
        <v>0.54</v>
      </c>
      <c r="AG15" s="51">
        <v>9.07</v>
      </c>
      <c r="AH15" s="51">
        <v>2.3199999999999998</v>
      </c>
      <c r="AI15" s="52">
        <f t="shared" si="0"/>
        <v>2.7800000000000002</v>
      </c>
      <c r="AJ15" s="53">
        <f t="shared" si="1"/>
        <v>2.54</v>
      </c>
      <c r="AK15" s="53">
        <f t="shared" si="2"/>
        <v>1.83</v>
      </c>
      <c r="AL15" s="53">
        <f t="shared" si="3"/>
        <v>1.23</v>
      </c>
      <c r="AM15" s="54">
        <f t="shared" si="4"/>
        <v>0.93</v>
      </c>
      <c r="AN15" s="52">
        <f t="shared" si="5"/>
        <v>1.1299999999999999</v>
      </c>
      <c r="AO15" s="53">
        <f t="shared" si="6"/>
        <v>0.86999999999999988</v>
      </c>
      <c r="AP15" s="53">
        <f t="shared" si="7"/>
        <v>0.65999999999999992</v>
      </c>
      <c r="AQ15" s="53">
        <f t="shared" si="8"/>
        <v>0.37</v>
      </c>
      <c r="AR15" s="54">
        <f t="shared" si="9"/>
        <v>0.12</v>
      </c>
      <c r="AS15" s="52">
        <f t="shared" si="10"/>
        <v>30.704937864291214</v>
      </c>
      <c r="AT15" s="53">
        <f t="shared" si="11"/>
        <v>28.263499395139114</v>
      </c>
      <c r="AU15" s="53">
        <f t="shared" si="12"/>
        <v>20.906191575937527</v>
      </c>
      <c r="AV15" s="53">
        <f t="shared" si="13"/>
        <v>14.318706697459582</v>
      </c>
      <c r="AW15" s="54">
        <f t="shared" si="14"/>
        <v>10.964478170020897</v>
      </c>
      <c r="AX15" s="53">
        <f t="shared" si="15"/>
        <v>5.2518427518427497</v>
      </c>
      <c r="AY15" s="53">
        <f t="shared" si="16"/>
        <v>3.8083538083538149</v>
      </c>
      <c r="AZ15" s="53">
        <f t="shared" si="17"/>
        <v>2.5593775593775625</v>
      </c>
      <c r="BA15" s="53">
        <f t="shared" si="18"/>
        <v>1.5049140049140042</v>
      </c>
      <c r="BB15" s="68">
        <f t="shared" si="19"/>
        <v>0.64496314496313989</v>
      </c>
    </row>
    <row r="16" spans="2:54" ht="15.75">
      <c r="B16" s="119"/>
      <c r="C16" s="119"/>
      <c r="D16" s="135"/>
      <c r="E16" s="4" t="s">
        <v>69</v>
      </c>
      <c r="F16" s="4">
        <v>2</v>
      </c>
      <c r="G16" s="94">
        <v>1</v>
      </c>
      <c r="H16" s="4">
        <v>53</v>
      </c>
      <c r="I16" s="4" t="s">
        <v>70</v>
      </c>
      <c r="J16" s="13">
        <v>5.15</v>
      </c>
      <c r="K16" s="14">
        <v>4.0599999999999996</v>
      </c>
      <c r="L16" s="14">
        <v>3.42</v>
      </c>
      <c r="M16" s="14">
        <v>2.46</v>
      </c>
      <c r="N16" s="15">
        <v>2</v>
      </c>
      <c r="O16" s="16">
        <v>2.0299999999999998</v>
      </c>
      <c r="P16" s="14">
        <v>1.71</v>
      </c>
      <c r="Q16" s="14">
        <v>1.5</v>
      </c>
      <c r="R16" s="14">
        <v>1.1599999999999999</v>
      </c>
      <c r="S16" s="27">
        <v>0.75</v>
      </c>
      <c r="T16" s="13">
        <v>49.68</v>
      </c>
      <c r="U16" s="14">
        <v>40.69</v>
      </c>
      <c r="V16" s="14">
        <v>35</v>
      </c>
      <c r="W16" s="14">
        <v>25.87</v>
      </c>
      <c r="X16" s="15">
        <v>21.27</v>
      </c>
      <c r="Y16" s="16">
        <v>7.95</v>
      </c>
      <c r="Z16" s="14">
        <v>6.55</v>
      </c>
      <c r="AA16" s="14">
        <v>5.33</v>
      </c>
      <c r="AB16" s="14">
        <v>4.28</v>
      </c>
      <c r="AC16" s="27">
        <v>3.4</v>
      </c>
      <c r="AD16" s="119"/>
      <c r="AE16" s="32">
        <v>2.0099999999999998</v>
      </c>
      <c r="AF16" s="33">
        <v>1.08</v>
      </c>
      <c r="AG16" s="51">
        <v>21.4</v>
      </c>
      <c r="AH16" s="51">
        <v>3.98</v>
      </c>
      <c r="AI16" s="52">
        <f t="shared" si="0"/>
        <v>3.1400000000000006</v>
      </c>
      <c r="AJ16" s="53">
        <f t="shared" si="1"/>
        <v>2.0499999999999998</v>
      </c>
      <c r="AK16" s="53">
        <f t="shared" si="2"/>
        <v>1.4100000000000001</v>
      </c>
      <c r="AL16" s="53">
        <f t="shared" si="3"/>
        <v>0.45000000000000018</v>
      </c>
      <c r="AM16" s="54">
        <f t="shared" si="4"/>
        <v>-9.9999999999997868E-3</v>
      </c>
      <c r="AN16" s="52">
        <f t="shared" si="5"/>
        <v>0.94999999999999973</v>
      </c>
      <c r="AO16" s="53">
        <f t="shared" si="6"/>
        <v>0.62999999999999989</v>
      </c>
      <c r="AP16" s="53">
        <f t="shared" si="7"/>
        <v>0.41999999999999993</v>
      </c>
      <c r="AQ16" s="53">
        <f t="shared" si="8"/>
        <v>7.9999999999999849E-2</v>
      </c>
      <c r="AR16" s="54">
        <f t="shared" si="9"/>
        <v>-0.33000000000000007</v>
      </c>
      <c r="AS16" s="52">
        <f t="shared" si="10"/>
        <v>35.979643765903312</v>
      </c>
      <c r="AT16" s="53">
        <f t="shared" si="11"/>
        <v>24.541984732824439</v>
      </c>
      <c r="AU16" s="53">
        <f t="shared" si="12"/>
        <v>17.302798982188293</v>
      </c>
      <c r="AV16" s="53">
        <f t="shared" si="13"/>
        <v>5.6870229007633499</v>
      </c>
      <c r="AW16" s="54">
        <f t="shared" si="14"/>
        <v>-0.1653944020356235</v>
      </c>
      <c r="AX16" s="53">
        <f t="shared" si="15"/>
        <v>4.1345553009789597</v>
      </c>
      <c r="AY16" s="53">
        <f t="shared" si="16"/>
        <v>2.6765257238075324</v>
      </c>
      <c r="AZ16" s="53">
        <f t="shared" si="17"/>
        <v>1.4059570922724363</v>
      </c>
      <c r="BA16" s="53">
        <f t="shared" si="18"/>
        <v>0.31243490939386609</v>
      </c>
      <c r="BB16" s="68">
        <f t="shared" si="19"/>
        <v>-0.60404082482816701</v>
      </c>
    </row>
    <row r="17" spans="2:54" ht="15.75">
      <c r="B17" s="119"/>
      <c r="C17" s="119"/>
      <c r="D17" s="135"/>
      <c r="E17" s="4" t="s">
        <v>69</v>
      </c>
      <c r="F17" s="4">
        <v>2</v>
      </c>
      <c r="G17" s="94">
        <v>0.1</v>
      </c>
      <c r="H17" s="4">
        <v>53</v>
      </c>
      <c r="I17" s="4" t="s">
        <v>70</v>
      </c>
      <c r="J17" s="13">
        <v>3.63</v>
      </c>
      <c r="K17" s="14">
        <v>3.3</v>
      </c>
      <c r="L17" s="14">
        <v>2.56</v>
      </c>
      <c r="M17" s="14">
        <v>1.86</v>
      </c>
      <c r="N17" s="15">
        <v>1.7</v>
      </c>
      <c r="O17" s="16">
        <v>1.73</v>
      </c>
      <c r="P17" s="14">
        <v>1.5</v>
      </c>
      <c r="Q17" s="14">
        <v>1.28</v>
      </c>
      <c r="R17" s="14">
        <v>1.07</v>
      </c>
      <c r="S17" s="27">
        <v>0.74</v>
      </c>
      <c r="T17" s="13">
        <v>37.25</v>
      </c>
      <c r="U17" s="14">
        <v>34.22</v>
      </c>
      <c r="V17" s="14">
        <v>27.14</v>
      </c>
      <c r="W17" s="14">
        <v>20.190000000000001</v>
      </c>
      <c r="X17" s="15">
        <v>18.440000000000001</v>
      </c>
      <c r="Y17" s="16">
        <v>7.85</v>
      </c>
      <c r="Z17" s="14">
        <v>6.39</v>
      </c>
      <c r="AA17" s="14">
        <v>5.15</v>
      </c>
      <c r="AB17" s="14">
        <v>4.08</v>
      </c>
      <c r="AC17" s="27">
        <v>3.19</v>
      </c>
      <c r="AD17" s="119"/>
      <c r="AE17" s="32">
        <v>0.82</v>
      </c>
      <c r="AF17" s="33">
        <v>0.54</v>
      </c>
      <c r="AG17" s="51">
        <v>9.07</v>
      </c>
      <c r="AH17" s="51">
        <v>2.3199999999999998</v>
      </c>
      <c r="AI17" s="52">
        <f t="shared" si="0"/>
        <v>2.81</v>
      </c>
      <c r="AJ17" s="53">
        <f t="shared" si="1"/>
        <v>2.48</v>
      </c>
      <c r="AK17" s="53">
        <f t="shared" si="2"/>
        <v>1.7400000000000002</v>
      </c>
      <c r="AL17" s="53">
        <f t="shared" si="3"/>
        <v>1.04</v>
      </c>
      <c r="AM17" s="54">
        <f t="shared" si="4"/>
        <v>0.88</v>
      </c>
      <c r="AN17" s="52">
        <f t="shared" si="5"/>
        <v>1.19</v>
      </c>
      <c r="AO17" s="53">
        <f t="shared" si="6"/>
        <v>0.96</v>
      </c>
      <c r="AP17" s="53">
        <f t="shared" si="7"/>
        <v>0.74</v>
      </c>
      <c r="AQ17" s="53">
        <f t="shared" si="8"/>
        <v>0.53</v>
      </c>
      <c r="AR17" s="54">
        <f t="shared" si="9"/>
        <v>0.19999999999999996</v>
      </c>
      <c r="AS17" s="52">
        <f t="shared" si="10"/>
        <v>30.990872099417142</v>
      </c>
      <c r="AT17" s="53">
        <f t="shared" si="11"/>
        <v>27.658638513141987</v>
      </c>
      <c r="AU17" s="53">
        <f t="shared" si="12"/>
        <v>19.872429341251518</v>
      </c>
      <c r="AV17" s="53">
        <f t="shared" si="13"/>
        <v>12.229187286924004</v>
      </c>
      <c r="AW17" s="54">
        <f t="shared" si="14"/>
        <v>10.304629935114928</v>
      </c>
      <c r="AX17" s="53">
        <f t="shared" si="15"/>
        <v>5.661343161343158</v>
      </c>
      <c r="AY17" s="53">
        <f t="shared" si="16"/>
        <v>4.1666666666666625</v>
      </c>
      <c r="AZ17" s="53">
        <f t="shared" si="17"/>
        <v>2.8972153972153913</v>
      </c>
      <c r="BA17" s="53">
        <f t="shared" si="18"/>
        <v>1.8018018018017945</v>
      </c>
      <c r="BB17" s="68">
        <f t="shared" si="19"/>
        <v>0.89066339066339317</v>
      </c>
    </row>
    <row r="18" spans="2:54" ht="15.75">
      <c r="B18" s="119"/>
      <c r="C18" s="119"/>
      <c r="D18" s="13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19"/>
      <c r="C19" s="119"/>
      <c r="D19" s="13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0"/>
      <c r="C20" s="120"/>
      <c r="D20" s="13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18">
        <v>2</v>
      </c>
      <c r="C21" s="118" t="s">
        <v>32</v>
      </c>
      <c r="D21" s="13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71</v>
      </c>
      <c r="AD21" s="11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19"/>
      <c r="C22" s="119"/>
      <c r="D22" s="13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9"/>
      <c r="C23" s="119"/>
      <c r="D23" s="13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19"/>
      <c r="C24" s="119"/>
      <c r="D24" s="13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19"/>
      <c r="C25" s="119"/>
      <c r="D25" s="13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19"/>
      <c r="C26" s="119"/>
      <c r="D26" s="13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19"/>
      <c r="C27" s="119"/>
      <c r="D27" s="13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19"/>
      <c r="C28" s="119"/>
      <c r="D28" s="13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19"/>
      <c r="C29" s="119"/>
      <c r="D29" s="13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19"/>
      <c r="C30" s="119"/>
      <c r="D30" s="135"/>
      <c r="E30" s="4" t="s">
        <v>69</v>
      </c>
      <c r="F30" s="4">
        <v>1</v>
      </c>
      <c r="G30" s="94">
        <v>1</v>
      </c>
      <c r="H30" s="4">
        <v>50</v>
      </c>
      <c r="I30" s="4" t="s">
        <v>70</v>
      </c>
      <c r="J30" s="13">
        <v>12.08</v>
      </c>
      <c r="K30" s="14">
        <v>10.58</v>
      </c>
      <c r="L30" s="14">
        <v>9.57</v>
      </c>
      <c r="M30" s="14">
        <v>9.26</v>
      </c>
      <c r="N30" s="15">
        <v>8.89</v>
      </c>
      <c r="O30" s="16">
        <v>5.37</v>
      </c>
      <c r="P30" s="14">
        <v>4.5999999999999996</v>
      </c>
      <c r="Q30" s="14">
        <v>3.87</v>
      </c>
      <c r="R30" s="14">
        <v>3.44</v>
      </c>
      <c r="S30" s="27">
        <v>3.02</v>
      </c>
      <c r="T30" s="95" t="s">
        <v>75</v>
      </c>
      <c r="U30" s="97" t="s">
        <v>75</v>
      </c>
      <c r="V30" s="97" t="s">
        <v>75</v>
      </c>
      <c r="W30" s="97" t="s">
        <v>75</v>
      </c>
      <c r="X30" s="97" t="s">
        <v>75</v>
      </c>
      <c r="Y30" s="16">
        <v>22.94</v>
      </c>
      <c r="Z30" s="14">
        <v>19.559999999999999</v>
      </c>
      <c r="AA30" s="14">
        <v>16.739999999999998</v>
      </c>
      <c r="AB30" s="14">
        <v>14.5</v>
      </c>
      <c r="AC30" s="15">
        <v>12.74</v>
      </c>
      <c r="AD30" s="119"/>
      <c r="AE30" s="32">
        <v>0.08</v>
      </c>
      <c r="AF30" s="33">
        <v>7.0000000000000007E-2</v>
      </c>
      <c r="AG30" s="96" t="s">
        <v>75</v>
      </c>
      <c r="AH30" s="51">
        <v>0.76</v>
      </c>
      <c r="AI30" s="52">
        <f t="shared" si="0"/>
        <v>12</v>
      </c>
      <c r="AJ30" s="53">
        <f t="shared" si="1"/>
        <v>10.5</v>
      </c>
      <c r="AK30" s="53">
        <f t="shared" si="2"/>
        <v>9.49</v>
      </c>
      <c r="AL30" s="53">
        <f t="shared" si="3"/>
        <v>9.18</v>
      </c>
      <c r="AM30" s="54">
        <f t="shared" si="4"/>
        <v>8.81</v>
      </c>
      <c r="AN30" s="52">
        <f t="shared" si="5"/>
        <v>5.3</v>
      </c>
      <c r="AO30" s="53">
        <f t="shared" si="6"/>
        <v>4.5299999999999994</v>
      </c>
      <c r="AP30" s="53">
        <f t="shared" si="7"/>
        <v>3.8000000000000003</v>
      </c>
      <c r="AQ30" s="53">
        <f t="shared" si="8"/>
        <v>3.37</v>
      </c>
      <c r="AR30" s="54">
        <f t="shared" si="9"/>
        <v>2.95</v>
      </c>
      <c r="AS30" s="52" t="e">
        <f t="shared" si="10"/>
        <v>#VALUE!</v>
      </c>
      <c r="AT30" s="53" t="e">
        <f t="shared" si="11"/>
        <v>#VALUE!</v>
      </c>
      <c r="AU30" s="53" t="e">
        <f t="shared" si="12"/>
        <v>#VALUE!</v>
      </c>
      <c r="AV30" s="53" t="e">
        <f t="shared" si="13"/>
        <v>#VALUE!</v>
      </c>
      <c r="AW30" s="54" t="e">
        <f t="shared" si="14"/>
        <v>#VALUE!</v>
      </c>
      <c r="AX30" s="53">
        <f t="shared" si="15"/>
        <v>22.349858927851674</v>
      </c>
      <c r="AY30" s="53">
        <f t="shared" si="16"/>
        <v>18.94397420395002</v>
      </c>
      <c r="AZ30" s="53">
        <f t="shared" si="17"/>
        <v>16.102378073357514</v>
      </c>
      <c r="BA30" s="53">
        <f t="shared" si="18"/>
        <v>13.845223700120911</v>
      </c>
      <c r="BB30" s="68">
        <f t="shared" si="19"/>
        <v>12.07174526400644</v>
      </c>
    </row>
    <row r="31" spans="2:54" ht="15.75">
      <c r="B31" s="119"/>
      <c r="C31" s="119"/>
      <c r="D31" s="135"/>
      <c r="E31" s="4" t="s">
        <v>69</v>
      </c>
      <c r="F31" s="4">
        <v>1</v>
      </c>
      <c r="G31" s="94">
        <v>0.1</v>
      </c>
      <c r="H31" s="4">
        <v>50</v>
      </c>
      <c r="I31" s="4" t="s">
        <v>70</v>
      </c>
      <c r="J31" s="95" t="s">
        <v>72</v>
      </c>
      <c r="K31" s="97" t="s">
        <v>72</v>
      </c>
      <c r="L31" s="97" t="s">
        <v>72</v>
      </c>
      <c r="M31" s="97" t="s">
        <v>72</v>
      </c>
      <c r="N31" s="97" t="s">
        <v>72</v>
      </c>
      <c r="O31" s="16">
        <v>11.24</v>
      </c>
      <c r="P31" s="14">
        <v>10.11</v>
      </c>
      <c r="Q31" s="14">
        <v>9.06</v>
      </c>
      <c r="R31" s="14">
        <v>8.11</v>
      </c>
      <c r="S31" s="27">
        <v>7.38</v>
      </c>
      <c r="T31" s="95" t="s">
        <v>75</v>
      </c>
      <c r="U31" s="97" t="s">
        <v>75</v>
      </c>
      <c r="V31" s="97" t="s">
        <v>75</v>
      </c>
      <c r="W31" s="97" t="s">
        <v>75</v>
      </c>
      <c r="X31" s="97" t="s">
        <v>75</v>
      </c>
      <c r="Y31" s="16">
        <v>45.78</v>
      </c>
      <c r="Z31" s="14">
        <v>41.65</v>
      </c>
      <c r="AA31" s="14">
        <v>38.03</v>
      </c>
      <c r="AB31" s="14">
        <v>34.99</v>
      </c>
      <c r="AC31" s="15">
        <v>32.520000000000003</v>
      </c>
      <c r="AD31" s="119"/>
      <c r="AE31" s="32">
        <v>-0.37</v>
      </c>
      <c r="AF31" s="33">
        <v>7.0000000000000007E-2</v>
      </c>
      <c r="AG31" s="96" t="s">
        <v>75</v>
      </c>
      <c r="AH31" s="51">
        <v>-0.31</v>
      </c>
      <c r="AI31" s="52" t="e">
        <f t="shared" si="0"/>
        <v>#VALUE!</v>
      </c>
      <c r="AJ31" s="53" t="e">
        <f t="shared" si="1"/>
        <v>#VALUE!</v>
      </c>
      <c r="AK31" s="53" t="e">
        <f t="shared" si="2"/>
        <v>#VALUE!</v>
      </c>
      <c r="AL31" s="53" t="e">
        <f t="shared" si="3"/>
        <v>#VALUE!</v>
      </c>
      <c r="AM31" s="54" t="e">
        <f t="shared" si="4"/>
        <v>#VALUE!</v>
      </c>
      <c r="AN31" s="52">
        <f t="shared" si="5"/>
        <v>11.17</v>
      </c>
      <c r="AO31" s="53">
        <f t="shared" si="6"/>
        <v>10.039999999999999</v>
      </c>
      <c r="AP31" s="53">
        <f t="shared" si="7"/>
        <v>8.99</v>
      </c>
      <c r="AQ31" s="53">
        <f t="shared" si="8"/>
        <v>8.0399999999999991</v>
      </c>
      <c r="AR31" s="54">
        <f t="shared" si="9"/>
        <v>7.31</v>
      </c>
      <c r="AS31" s="52" t="e">
        <f t="shared" si="10"/>
        <v>#VALUE!</v>
      </c>
      <c r="AT31" s="53" t="e">
        <f t="shared" si="11"/>
        <v>#VALUE!</v>
      </c>
      <c r="AU31" s="53" t="e">
        <f t="shared" si="12"/>
        <v>#VALUE!</v>
      </c>
      <c r="AV31" s="53" t="e">
        <f t="shared" si="13"/>
        <v>#VALUE!</v>
      </c>
      <c r="AW31" s="54" t="e">
        <f t="shared" si="14"/>
        <v>#VALUE!</v>
      </c>
      <c r="AX31" s="53">
        <f t="shared" si="15"/>
        <v>45.947562556076171</v>
      </c>
      <c r="AY31" s="53">
        <f t="shared" si="16"/>
        <v>41.830325989432758</v>
      </c>
      <c r="AZ31" s="53">
        <f t="shared" si="17"/>
        <v>38.221513308742914</v>
      </c>
      <c r="BA31" s="53">
        <f t="shared" si="18"/>
        <v>35.190908184627666</v>
      </c>
      <c r="BB31" s="68">
        <f t="shared" si="19"/>
        <v>32.728541521284029</v>
      </c>
    </row>
    <row r="32" spans="2:54" ht="15.75">
      <c r="B32" s="119"/>
      <c r="C32" s="119"/>
      <c r="D32" s="135"/>
      <c r="E32" s="4" t="s">
        <v>69</v>
      </c>
      <c r="F32" s="4">
        <v>2</v>
      </c>
      <c r="G32" s="94">
        <v>1</v>
      </c>
      <c r="H32" s="4">
        <v>53</v>
      </c>
      <c r="I32" s="4" t="s">
        <v>70</v>
      </c>
      <c r="J32" s="13">
        <v>20.89</v>
      </c>
      <c r="K32" s="14">
        <v>19.510000000000002</v>
      </c>
      <c r="L32" s="14">
        <v>19.5</v>
      </c>
      <c r="M32" s="14">
        <v>18.5</v>
      </c>
      <c r="N32" s="15">
        <v>17.420000000000002</v>
      </c>
      <c r="O32" s="16">
        <v>6.42</v>
      </c>
      <c r="P32" s="14">
        <v>5.46</v>
      </c>
      <c r="Q32" s="14">
        <v>4.66</v>
      </c>
      <c r="R32" s="14">
        <v>4.13</v>
      </c>
      <c r="S32" s="27">
        <v>3.65</v>
      </c>
      <c r="T32" s="95" t="s">
        <v>75</v>
      </c>
      <c r="U32" s="97" t="s">
        <v>75</v>
      </c>
      <c r="V32" s="97" t="s">
        <v>75</v>
      </c>
      <c r="W32" s="97" t="s">
        <v>75</v>
      </c>
      <c r="X32" s="97" t="s">
        <v>75</v>
      </c>
      <c r="Y32" s="16">
        <v>27.02</v>
      </c>
      <c r="Z32" s="14">
        <v>23.38</v>
      </c>
      <c r="AA32" s="14">
        <v>20.309999999999999</v>
      </c>
      <c r="AB32" s="14">
        <v>17.82</v>
      </c>
      <c r="AC32" s="15">
        <v>15.89</v>
      </c>
      <c r="AD32" s="119"/>
      <c r="AE32" s="32">
        <v>0.08</v>
      </c>
      <c r="AF32" s="33">
        <v>7.0000000000000007E-2</v>
      </c>
      <c r="AG32" s="96" t="s">
        <v>75</v>
      </c>
      <c r="AH32" s="51">
        <v>0.76</v>
      </c>
      <c r="AI32" s="52">
        <f t="shared" si="0"/>
        <v>20.810000000000002</v>
      </c>
      <c r="AJ32" s="53">
        <f t="shared" si="1"/>
        <v>19.430000000000003</v>
      </c>
      <c r="AK32" s="53">
        <f t="shared" si="2"/>
        <v>19.420000000000002</v>
      </c>
      <c r="AL32" s="53">
        <f t="shared" si="3"/>
        <v>18.420000000000002</v>
      </c>
      <c r="AM32" s="54">
        <f t="shared" si="4"/>
        <v>17.340000000000003</v>
      </c>
      <c r="AN32" s="52">
        <f t="shared" si="5"/>
        <v>6.35</v>
      </c>
      <c r="AO32" s="53">
        <f t="shared" si="6"/>
        <v>5.39</v>
      </c>
      <c r="AP32" s="53">
        <f t="shared" si="7"/>
        <v>4.59</v>
      </c>
      <c r="AQ32" s="53">
        <f t="shared" si="8"/>
        <v>4.0599999999999996</v>
      </c>
      <c r="AR32" s="54">
        <f t="shared" si="9"/>
        <v>3.58</v>
      </c>
      <c r="AS32" s="52" t="e">
        <f t="shared" si="10"/>
        <v>#VALUE!</v>
      </c>
      <c r="AT32" s="53" t="e">
        <f t="shared" si="11"/>
        <v>#VALUE!</v>
      </c>
      <c r="AU32" s="53" t="e">
        <f t="shared" si="12"/>
        <v>#VALUE!</v>
      </c>
      <c r="AV32" s="53" t="e">
        <f t="shared" si="13"/>
        <v>#VALUE!</v>
      </c>
      <c r="AW32" s="54" t="e">
        <f t="shared" si="14"/>
        <v>#VALUE!</v>
      </c>
      <c r="AX32" s="53">
        <f t="shared" si="15"/>
        <v>26.461104393389757</v>
      </c>
      <c r="AY32" s="53">
        <f t="shared" si="16"/>
        <v>22.793228536880285</v>
      </c>
      <c r="AZ32" s="53">
        <f t="shared" si="17"/>
        <v>19.699717855703337</v>
      </c>
      <c r="BA32" s="53">
        <f t="shared" si="18"/>
        <v>17.190648931882301</v>
      </c>
      <c r="BB32" s="68">
        <f t="shared" si="19"/>
        <v>15.245868601370416</v>
      </c>
    </row>
    <row r="33" spans="2:54" ht="15.75">
      <c r="B33" s="119"/>
      <c r="C33" s="119"/>
      <c r="D33" s="135"/>
      <c r="E33" s="4" t="s">
        <v>69</v>
      </c>
      <c r="F33" s="4">
        <v>2</v>
      </c>
      <c r="G33" s="94">
        <v>0.1</v>
      </c>
      <c r="H33" s="4">
        <v>53</v>
      </c>
      <c r="I33" s="4" t="s">
        <v>70</v>
      </c>
      <c r="J33" s="95" t="s">
        <v>72</v>
      </c>
      <c r="K33" s="14">
        <v>179.96</v>
      </c>
      <c r="L33" s="14">
        <v>179.96</v>
      </c>
      <c r="M33" s="14">
        <v>179.96</v>
      </c>
      <c r="N33" s="15">
        <v>179.96</v>
      </c>
      <c r="O33" s="16">
        <v>12.14</v>
      </c>
      <c r="P33" s="14">
        <v>10.87</v>
      </c>
      <c r="Q33" s="14">
        <v>9.7200000000000006</v>
      </c>
      <c r="R33" s="14">
        <v>8.65</v>
      </c>
      <c r="S33" s="27">
        <v>7.94</v>
      </c>
      <c r="T33" s="95" t="s">
        <v>75</v>
      </c>
      <c r="U33" s="97" t="s">
        <v>75</v>
      </c>
      <c r="V33" s="97" t="s">
        <v>75</v>
      </c>
      <c r="W33" s="97" t="s">
        <v>75</v>
      </c>
      <c r="X33" s="97" t="s">
        <v>75</v>
      </c>
      <c r="Y33" s="16">
        <v>50.1</v>
      </c>
      <c r="Z33" s="14">
        <v>45.88</v>
      </c>
      <c r="AA33" s="14">
        <v>42.13</v>
      </c>
      <c r="AB33" s="14">
        <v>38.92</v>
      </c>
      <c r="AC33" s="15">
        <v>36.31</v>
      </c>
      <c r="AD33" s="119"/>
      <c r="AE33" s="32">
        <v>-0.37</v>
      </c>
      <c r="AF33" s="33">
        <v>7.0000000000000007E-2</v>
      </c>
      <c r="AG33" s="96" t="s">
        <v>75</v>
      </c>
      <c r="AH33" s="51">
        <v>-0.31</v>
      </c>
      <c r="AI33" s="52" t="e">
        <f t="shared" si="0"/>
        <v>#VALUE!</v>
      </c>
      <c r="AJ33" s="53">
        <f t="shared" si="1"/>
        <v>180.33</v>
      </c>
      <c r="AK33" s="53">
        <f t="shared" si="2"/>
        <v>180.33</v>
      </c>
      <c r="AL33" s="53">
        <f t="shared" si="3"/>
        <v>180.33</v>
      </c>
      <c r="AM33" s="54">
        <f t="shared" si="4"/>
        <v>180.33</v>
      </c>
      <c r="AN33" s="52">
        <f t="shared" si="5"/>
        <v>12.07</v>
      </c>
      <c r="AO33" s="53">
        <f t="shared" si="6"/>
        <v>10.799999999999999</v>
      </c>
      <c r="AP33" s="53">
        <f t="shared" si="7"/>
        <v>9.65</v>
      </c>
      <c r="AQ33" s="53">
        <f t="shared" si="8"/>
        <v>8.58</v>
      </c>
      <c r="AR33" s="54">
        <f t="shared" si="9"/>
        <v>7.87</v>
      </c>
      <c r="AS33" s="52" t="e">
        <f t="shared" si="10"/>
        <v>#VALUE!</v>
      </c>
      <c r="AT33" s="53" t="e">
        <f t="shared" si="11"/>
        <v>#VALUE!</v>
      </c>
      <c r="AU33" s="53" t="e">
        <f t="shared" si="12"/>
        <v>#VALUE!</v>
      </c>
      <c r="AV33" s="53" t="e">
        <f t="shared" si="13"/>
        <v>#VALUE!</v>
      </c>
      <c r="AW33" s="54" t="e">
        <f t="shared" si="14"/>
        <v>#VALUE!</v>
      </c>
      <c r="AX33" s="53">
        <f t="shared" si="15"/>
        <v>50.254211942976781</v>
      </c>
      <c r="AY33" s="53">
        <f t="shared" si="16"/>
        <v>46.047253514106288</v>
      </c>
      <c r="AZ33" s="53">
        <f t="shared" si="17"/>
        <v>42.308842587977281</v>
      </c>
      <c r="BA33" s="53">
        <f t="shared" si="18"/>
        <v>39.108762835210854</v>
      </c>
      <c r="BB33" s="68">
        <f t="shared" si="19"/>
        <v>36.506828830625068</v>
      </c>
    </row>
    <row r="34" spans="2:54" ht="15.75">
      <c r="B34" s="119"/>
      <c r="C34" s="119"/>
      <c r="D34" s="13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19"/>
      <c r="C35" s="119"/>
      <c r="D35" s="13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0"/>
      <c r="C36" s="120"/>
      <c r="D36" s="13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18">
        <v>3</v>
      </c>
      <c r="C37" s="118" t="s">
        <v>73</v>
      </c>
      <c r="D37" s="13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18" t="s">
        <v>74</v>
      </c>
      <c r="AE37" s="38"/>
      <c r="AF37" s="39"/>
      <c r="AG37" s="63"/>
      <c r="AH37" s="39"/>
    </row>
    <row r="38" spans="2:54" ht="25.5">
      <c r="B38" s="119"/>
      <c r="C38" s="119"/>
      <c r="D38" s="13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9"/>
      <c r="AE38" s="40"/>
      <c r="AF38" s="41"/>
      <c r="AG38" s="64"/>
      <c r="AH38" s="41"/>
    </row>
    <row r="39" spans="2:54" ht="25.5">
      <c r="B39" s="119"/>
      <c r="C39" s="119"/>
      <c r="D39" s="13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9"/>
      <c r="AE39" s="40"/>
      <c r="AF39" s="41"/>
      <c r="AG39" s="64"/>
      <c r="AH39" s="41"/>
    </row>
    <row r="40" spans="2:54" ht="25.5">
      <c r="B40" s="119"/>
      <c r="C40" s="119"/>
      <c r="D40" s="13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9"/>
      <c r="AE40" s="40"/>
      <c r="AF40" s="41"/>
      <c r="AG40" s="64"/>
      <c r="AH40" s="41"/>
    </row>
    <row r="41" spans="2:54" ht="25.5">
      <c r="B41" s="119"/>
      <c r="C41" s="119"/>
      <c r="D41" s="13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9"/>
      <c r="AE41" s="40"/>
      <c r="AF41" s="41"/>
      <c r="AG41" s="64"/>
      <c r="AH41" s="41"/>
    </row>
    <row r="42" spans="2:54" ht="25.5">
      <c r="B42" s="119"/>
      <c r="C42" s="119"/>
      <c r="D42" s="13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9"/>
      <c r="AE42" s="40"/>
      <c r="AF42" s="41"/>
      <c r="AG42" s="64"/>
      <c r="AH42" s="41"/>
    </row>
    <row r="43" spans="2:54" ht="25.5">
      <c r="B43" s="119"/>
      <c r="C43" s="119"/>
      <c r="D43" s="13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9"/>
      <c r="AE43" s="40"/>
      <c r="AF43" s="41"/>
      <c r="AG43" s="64"/>
      <c r="AH43" s="41"/>
    </row>
    <row r="44" spans="2:54" ht="15.75">
      <c r="B44" s="119"/>
      <c r="C44" s="119"/>
      <c r="D44" s="13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9"/>
      <c r="AE44" s="40"/>
      <c r="AF44" s="41"/>
      <c r="AG44" s="64"/>
      <c r="AH44" s="41"/>
    </row>
    <row r="45" spans="2:54" ht="15.75">
      <c r="B45" s="119"/>
      <c r="C45" s="119"/>
      <c r="D45" s="13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9"/>
      <c r="AE45" s="40"/>
      <c r="AF45" s="41"/>
      <c r="AG45" s="64"/>
      <c r="AH45" s="41"/>
    </row>
    <row r="46" spans="2:54" ht="15.75">
      <c r="B46" s="119"/>
      <c r="C46" s="119"/>
      <c r="D46" s="135"/>
      <c r="E46" s="4" t="s">
        <v>69</v>
      </c>
      <c r="F46" s="4">
        <v>1</v>
      </c>
      <c r="G46" s="94">
        <v>1</v>
      </c>
      <c r="H46" s="4">
        <v>50</v>
      </c>
      <c r="I46" s="4" t="s">
        <v>70</v>
      </c>
      <c r="J46" s="95" t="s">
        <v>72</v>
      </c>
      <c r="K46" s="97" t="s">
        <v>72</v>
      </c>
      <c r="L46" s="97" t="s">
        <v>72</v>
      </c>
      <c r="M46" s="97" t="s">
        <v>72</v>
      </c>
      <c r="N46" s="97" t="s">
        <v>72</v>
      </c>
      <c r="O46" s="16">
        <v>3.72</v>
      </c>
      <c r="P46" s="14">
        <v>3.29</v>
      </c>
      <c r="Q46" s="14">
        <v>2.93</v>
      </c>
      <c r="R46" s="14">
        <v>2.71</v>
      </c>
      <c r="S46" s="27">
        <v>2.41</v>
      </c>
      <c r="T46" s="95" t="s">
        <v>75</v>
      </c>
      <c r="U46" s="97" t="s">
        <v>75</v>
      </c>
      <c r="V46" s="14">
        <v>-999</v>
      </c>
      <c r="W46" s="14">
        <v>-999</v>
      </c>
      <c r="X46" s="15">
        <v>-999</v>
      </c>
      <c r="Y46" s="16">
        <v>19.239999999999998</v>
      </c>
      <c r="Z46" s="14">
        <v>17.48</v>
      </c>
      <c r="AA46" s="14">
        <v>16.18</v>
      </c>
      <c r="AB46" s="14">
        <v>15.27</v>
      </c>
      <c r="AC46" s="15">
        <v>14.62</v>
      </c>
      <c r="AD46" s="119"/>
      <c r="AE46" s="40"/>
      <c r="AF46" s="41"/>
      <c r="AG46" s="64"/>
      <c r="AH46" s="41"/>
    </row>
    <row r="47" spans="2:54" ht="15.75">
      <c r="B47" s="119"/>
      <c r="C47" s="119"/>
      <c r="D47" s="135"/>
      <c r="E47" s="4" t="s">
        <v>69</v>
      </c>
      <c r="F47" s="4">
        <v>1</v>
      </c>
      <c r="G47" s="94">
        <v>0.1</v>
      </c>
      <c r="H47" s="4">
        <v>50</v>
      </c>
      <c r="I47" s="4" t="s">
        <v>70</v>
      </c>
      <c r="J47" s="95" t="s">
        <v>72</v>
      </c>
      <c r="K47" s="97" t="s">
        <v>72</v>
      </c>
      <c r="L47" s="97" t="s">
        <v>72</v>
      </c>
      <c r="M47" s="97" t="s">
        <v>72</v>
      </c>
      <c r="N47" s="97" t="s">
        <v>72</v>
      </c>
      <c r="O47" s="16">
        <v>7.32</v>
      </c>
      <c r="P47" s="14">
        <v>6.58</v>
      </c>
      <c r="Q47" s="14">
        <v>6.08</v>
      </c>
      <c r="R47" s="14">
        <v>5.72</v>
      </c>
      <c r="S47" s="27">
        <v>5.56</v>
      </c>
      <c r="T47" s="95" t="s">
        <v>75</v>
      </c>
      <c r="U47" s="97" t="s">
        <v>75</v>
      </c>
      <c r="V47" s="14">
        <v>-999</v>
      </c>
      <c r="W47" s="14">
        <v>-999</v>
      </c>
      <c r="X47" s="15">
        <v>-999</v>
      </c>
      <c r="Y47" s="16">
        <v>38.770000000000003</v>
      </c>
      <c r="Z47" s="14">
        <v>36.54</v>
      </c>
      <c r="AA47" s="14">
        <v>34.85</v>
      </c>
      <c r="AB47" s="14">
        <v>33.61</v>
      </c>
      <c r="AC47" s="15">
        <v>32.729999999999997</v>
      </c>
      <c r="AD47" s="119"/>
      <c r="AE47" s="40"/>
      <c r="AF47" s="41"/>
      <c r="AG47" s="64"/>
      <c r="AH47" s="41"/>
    </row>
    <row r="48" spans="2:54" ht="15.75">
      <c r="B48" s="119"/>
      <c r="C48" s="119"/>
      <c r="D48" s="135"/>
      <c r="E48" s="4" t="s">
        <v>69</v>
      </c>
      <c r="F48" s="4">
        <v>2</v>
      </c>
      <c r="G48" s="94">
        <v>1</v>
      </c>
      <c r="H48" s="4">
        <v>53</v>
      </c>
      <c r="I48" s="4" t="s">
        <v>70</v>
      </c>
      <c r="J48" s="95" t="s">
        <v>72</v>
      </c>
      <c r="K48" s="97" t="s">
        <v>72</v>
      </c>
      <c r="L48" s="97" t="s">
        <v>72</v>
      </c>
      <c r="M48" s="97" t="s">
        <v>72</v>
      </c>
      <c r="N48" s="97" t="s">
        <v>72</v>
      </c>
      <c r="O48" s="16">
        <v>3.08</v>
      </c>
      <c r="P48" s="14">
        <v>2.81</v>
      </c>
      <c r="Q48" s="14">
        <v>2.62</v>
      </c>
      <c r="R48" s="14">
        <v>2.44</v>
      </c>
      <c r="S48" s="27">
        <v>2.2999999999999998</v>
      </c>
      <c r="T48" s="95" t="s">
        <v>75</v>
      </c>
      <c r="U48" s="97" t="s">
        <v>75</v>
      </c>
      <c r="V48" s="14">
        <v>-999</v>
      </c>
      <c r="W48" s="14">
        <v>-999</v>
      </c>
      <c r="X48" s="15">
        <v>-999</v>
      </c>
      <c r="Y48" s="16">
        <v>16.63</v>
      </c>
      <c r="Z48" s="14">
        <v>15.09</v>
      </c>
      <c r="AA48" s="14">
        <v>13.96</v>
      </c>
      <c r="AB48" s="14">
        <v>13.13</v>
      </c>
      <c r="AC48" s="15">
        <v>12.57</v>
      </c>
      <c r="AD48" s="119"/>
      <c r="AE48" s="40"/>
      <c r="AF48" s="41"/>
      <c r="AG48" s="64"/>
      <c r="AH48" s="41"/>
    </row>
    <row r="49" spans="2:34" ht="15.75">
      <c r="B49" s="119"/>
      <c r="C49" s="119"/>
      <c r="D49" s="135"/>
      <c r="E49" s="4" t="s">
        <v>69</v>
      </c>
      <c r="F49" s="4">
        <v>2</v>
      </c>
      <c r="G49" s="94">
        <v>0.1</v>
      </c>
      <c r="H49" s="4">
        <v>53</v>
      </c>
      <c r="I49" s="4" t="s">
        <v>70</v>
      </c>
      <c r="J49" s="95" t="s">
        <v>72</v>
      </c>
      <c r="K49" s="97" t="s">
        <v>72</v>
      </c>
      <c r="L49" s="97" t="s">
        <v>72</v>
      </c>
      <c r="M49" s="97" t="s">
        <v>72</v>
      </c>
      <c r="N49" s="97" t="s">
        <v>72</v>
      </c>
      <c r="O49" s="16">
        <v>6.53</v>
      </c>
      <c r="P49" s="14">
        <v>5.92</v>
      </c>
      <c r="Q49" s="14">
        <v>5.55</v>
      </c>
      <c r="R49" s="14">
        <v>5.24</v>
      </c>
      <c r="S49" s="27">
        <v>4.99</v>
      </c>
      <c r="T49" s="95" t="s">
        <v>75</v>
      </c>
      <c r="U49" s="97" t="s">
        <v>75</v>
      </c>
      <c r="V49" s="14">
        <v>-999</v>
      </c>
      <c r="W49" s="14">
        <v>-999</v>
      </c>
      <c r="X49" s="15">
        <v>-999</v>
      </c>
      <c r="Y49" s="16">
        <v>35.36</v>
      </c>
      <c r="Z49" s="14">
        <v>33.35</v>
      </c>
      <c r="AA49" s="14">
        <v>31.86</v>
      </c>
      <c r="AB49" s="14">
        <v>30.74</v>
      </c>
      <c r="AC49" s="15">
        <v>29.96</v>
      </c>
      <c r="AD49" s="119"/>
      <c r="AE49" s="40"/>
      <c r="AF49" s="41"/>
      <c r="AG49" s="64"/>
      <c r="AH49" s="41"/>
    </row>
    <row r="50" spans="2:34" ht="15.75">
      <c r="B50" s="119"/>
      <c r="C50" s="119"/>
      <c r="D50" s="13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9"/>
      <c r="AE50" s="40"/>
      <c r="AF50" s="41"/>
      <c r="AG50" s="64"/>
      <c r="AH50" s="41"/>
    </row>
    <row r="51" spans="2:34" ht="15.75">
      <c r="B51" s="119"/>
      <c r="C51" s="119"/>
      <c r="D51" s="13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9"/>
      <c r="AE51" s="40"/>
      <c r="AF51" s="41"/>
      <c r="AG51" s="64"/>
      <c r="AH51" s="41"/>
    </row>
    <row r="52" spans="2:34" ht="15" customHeight="1">
      <c r="B52" s="119"/>
      <c r="C52" s="120"/>
      <c r="D52" s="13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0"/>
      <c r="AE52" s="42"/>
      <c r="AF52" s="43"/>
      <c r="AG52" s="65"/>
      <c r="AH52" s="43"/>
    </row>
    <row r="53" spans="2:34" ht="14.25" customHeight="1">
      <c r="B53" s="119"/>
      <c r="C53" s="119" t="s">
        <v>76</v>
      </c>
      <c r="D53" s="13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71</v>
      </c>
      <c r="AD53" s="118" t="s">
        <v>77</v>
      </c>
      <c r="AE53" s="38"/>
      <c r="AF53" s="39"/>
      <c r="AG53" s="63"/>
      <c r="AH53" s="39"/>
    </row>
    <row r="54" spans="2:34" ht="25.5">
      <c r="B54" s="119"/>
      <c r="C54" s="119"/>
      <c r="D54" s="13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9"/>
      <c r="AE54" s="40"/>
      <c r="AF54" s="41"/>
      <c r="AG54" s="64"/>
      <c r="AH54" s="41"/>
    </row>
    <row r="55" spans="2:34" ht="25.5">
      <c r="B55" s="119"/>
      <c r="C55" s="119"/>
      <c r="D55" s="13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9"/>
      <c r="AE55" s="40"/>
      <c r="AF55" s="41"/>
      <c r="AG55" s="64"/>
      <c r="AH55" s="41"/>
    </row>
    <row r="56" spans="2:34" ht="25.5">
      <c r="B56" s="119"/>
      <c r="C56" s="119"/>
      <c r="D56" s="13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9"/>
      <c r="AE56" s="40"/>
      <c r="AF56" s="41"/>
      <c r="AG56" s="64"/>
      <c r="AH56" s="41"/>
    </row>
    <row r="57" spans="2:34" ht="25.5">
      <c r="B57" s="119"/>
      <c r="C57" s="119"/>
      <c r="D57" s="13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9"/>
      <c r="AE57" s="40"/>
      <c r="AF57" s="41"/>
      <c r="AG57" s="64"/>
      <c r="AH57" s="41"/>
    </row>
    <row r="58" spans="2:34" ht="25.5">
      <c r="B58" s="119"/>
      <c r="C58" s="119"/>
      <c r="D58" s="13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9"/>
      <c r="AE58" s="40"/>
      <c r="AF58" s="41"/>
      <c r="AG58" s="64"/>
      <c r="AH58" s="41"/>
    </row>
    <row r="59" spans="2:34" ht="25.5">
      <c r="B59" s="119"/>
      <c r="C59" s="119"/>
      <c r="D59" s="13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9"/>
      <c r="AE59" s="40"/>
      <c r="AF59" s="41"/>
      <c r="AG59" s="64"/>
      <c r="AH59" s="41"/>
    </row>
    <row r="60" spans="2:34" ht="15.75">
      <c r="B60" s="119"/>
      <c r="C60" s="119"/>
      <c r="D60" s="13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9"/>
      <c r="AE60" s="40"/>
      <c r="AF60" s="41"/>
      <c r="AG60" s="64"/>
      <c r="AH60" s="41"/>
    </row>
    <row r="61" spans="2:34" ht="15.75">
      <c r="B61" s="119"/>
      <c r="C61" s="119"/>
      <c r="D61" s="13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9"/>
      <c r="AE61" s="40"/>
      <c r="AF61" s="41"/>
      <c r="AG61" s="64"/>
      <c r="AH61" s="41"/>
    </row>
    <row r="62" spans="2:34" ht="15.75">
      <c r="B62" s="119"/>
      <c r="C62" s="119"/>
      <c r="D62" s="135"/>
      <c r="E62" s="4" t="s">
        <v>69</v>
      </c>
      <c r="F62" s="4">
        <v>1</v>
      </c>
      <c r="G62" s="94">
        <v>1</v>
      </c>
      <c r="H62" s="4">
        <v>50</v>
      </c>
      <c r="I62" s="4" t="s">
        <v>70</v>
      </c>
      <c r="J62" s="13">
        <v>0.33</v>
      </c>
      <c r="K62" s="14">
        <v>0.23</v>
      </c>
      <c r="L62" s="14">
        <v>0.16</v>
      </c>
      <c r="M62" s="14">
        <v>0.16</v>
      </c>
      <c r="N62" s="15">
        <v>0.14000000000000001</v>
      </c>
      <c r="O62" s="16">
        <v>0.8</v>
      </c>
      <c r="P62" s="14">
        <v>0.64</v>
      </c>
      <c r="Q62" s="14">
        <v>0.52</v>
      </c>
      <c r="R62" s="14">
        <v>0.41</v>
      </c>
      <c r="S62" s="27">
        <v>0.33</v>
      </c>
      <c r="T62" s="95" t="s">
        <v>75</v>
      </c>
      <c r="U62" s="97" t="s">
        <v>75</v>
      </c>
      <c r="V62" s="97" t="s">
        <v>75</v>
      </c>
      <c r="W62" s="97" t="s">
        <v>75</v>
      </c>
      <c r="X62" s="99" t="s">
        <v>75</v>
      </c>
      <c r="Y62" s="16">
        <v>1.92</v>
      </c>
      <c r="Z62" s="14">
        <v>1.49</v>
      </c>
      <c r="AA62" s="14">
        <v>1.1299999999999999</v>
      </c>
      <c r="AB62" s="14">
        <v>0.85</v>
      </c>
      <c r="AC62" s="15">
        <v>0.62</v>
      </c>
      <c r="AD62" s="119"/>
      <c r="AE62" s="40"/>
      <c r="AF62" s="41"/>
      <c r="AG62" s="64"/>
      <c r="AH62" s="41"/>
    </row>
    <row r="63" spans="2:34" ht="15.75">
      <c r="B63" s="119"/>
      <c r="C63" s="119"/>
      <c r="D63" s="135"/>
      <c r="E63" s="4" t="s">
        <v>69</v>
      </c>
      <c r="F63" s="4">
        <v>1</v>
      </c>
      <c r="G63" s="94">
        <v>0.1</v>
      </c>
      <c r="H63" s="4">
        <v>50</v>
      </c>
      <c r="I63" s="4" t="s">
        <v>70</v>
      </c>
      <c r="J63" s="13">
        <v>0.02</v>
      </c>
      <c r="K63" s="14">
        <v>0.02</v>
      </c>
      <c r="L63" s="14">
        <v>0.02</v>
      </c>
      <c r="M63" s="14">
        <v>0.02</v>
      </c>
      <c r="N63" s="15">
        <v>0.02</v>
      </c>
      <c r="O63" s="16">
        <v>0.38</v>
      </c>
      <c r="P63" s="14">
        <v>0.26</v>
      </c>
      <c r="Q63" s="14">
        <v>0.14000000000000001</v>
      </c>
      <c r="R63" s="14">
        <v>0.01</v>
      </c>
      <c r="S63" s="27">
        <v>0</v>
      </c>
      <c r="T63" s="13">
        <v>0.6</v>
      </c>
      <c r="U63" s="14">
        <v>0.6</v>
      </c>
      <c r="V63" s="14">
        <v>0.6</v>
      </c>
      <c r="W63" s="14">
        <v>0.6</v>
      </c>
      <c r="X63" s="15">
        <v>0.6</v>
      </c>
      <c r="Y63" s="16">
        <v>1.2</v>
      </c>
      <c r="Z63" s="14">
        <v>0.87</v>
      </c>
      <c r="AA63" s="14">
        <v>0.6</v>
      </c>
      <c r="AB63" s="14">
        <v>0.39</v>
      </c>
      <c r="AC63" s="15">
        <v>0.23</v>
      </c>
      <c r="AD63" s="119"/>
      <c r="AE63" s="40"/>
      <c r="AF63" s="41"/>
      <c r="AG63" s="64"/>
      <c r="AH63" s="41"/>
    </row>
    <row r="64" spans="2:34" ht="15.75">
      <c r="B64" s="119"/>
      <c r="C64" s="119"/>
      <c r="D64" s="135"/>
      <c r="E64" s="4" t="s">
        <v>69</v>
      </c>
      <c r="F64" s="4">
        <v>2</v>
      </c>
      <c r="G64" s="94">
        <v>1</v>
      </c>
      <c r="H64" s="4">
        <v>53</v>
      </c>
      <c r="I64" s="4" t="s">
        <v>70</v>
      </c>
      <c r="J64" s="13">
        <v>0.67</v>
      </c>
      <c r="K64" s="14">
        <v>0.6</v>
      </c>
      <c r="L64" s="14">
        <v>0.56999999999999995</v>
      </c>
      <c r="M64" s="14">
        <v>0.54</v>
      </c>
      <c r="N64" s="15">
        <v>0.53</v>
      </c>
      <c r="O64" s="16">
        <v>0.41</v>
      </c>
      <c r="P64" s="14">
        <v>0.3</v>
      </c>
      <c r="Q64" s="14">
        <v>0.26</v>
      </c>
      <c r="R64" s="14">
        <v>0.24</v>
      </c>
      <c r="S64" s="27">
        <v>0.17</v>
      </c>
      <c r="T64" s="13">
        <v>12.08</v>
      </c>
      <c r="U64" s="14">
        <v>10.91</v>
      </c>
      <c r="V64" s="14">
        <v>10.33</v>
      </c>
      <c r="W64" s="14">
        <v>9.7899999999999991</v>
      </c>
      <c r="X64" s="15">
        <v>9.61</v>
      </c>
      <c r="Y64" s="16">
        <v>1.61</v>
      </c>
      <c r="Z64" s="14">
        <v>1.31</v>
      </c>
      <c r="AA64" s="14">
        <v>1.05</v>
      </c>
      <c r="AB64" s="14">
        <v>0.85</v>
      </c>
      <c r="AC64" s="15">
        <v>0.69</v>
      </c>
      <c r="AD64" s="119"/>
      <c r="AE64" s="40"/>
      <c r="AF64" s="41"/>
      <c r="AG64" s="64"/>
      <c r="AH64" s="41"/>
    </row>
    <row r="65" spans="2:34" ht="15.75">
      <c r="B65" s="119"/>
      <c r="C65" s="119"/>
      <c r="D65" s="135"/>
      <c r="E65" s="4" t="s">
        <v>69</v>
      </c>
      <c r="F65" s="4">
        <v>2</v>
      </c>
      <c r="G65" s="94">
        <v>0.1</v>
      </c>
      <c r="H65" s="4">
        <v>53</v>
      </c>
      <c r="I65" s="4" t="s">
        <v>70</v>
      </c>
      <c r="J65" s="13">
        <v>-0.18</v>
      </c>
      <c r="K65" s="14">
        <v>-0.19</v>
      </c>
      <c r="L65" s="14">
        <v>-0.21</v>
      </c>
      <c r="M65" s="14">
        <v>-0.23</v>
      </c>
      <c r="N65" s="15">
        <v>-0.23</v>
      </c>
      <c r="O65" s="16">
        <v>0.17</v>
      </c>
      <c r="P65" s="14">
        <v>0.1</v>
      </c>
      <c r="Q65" s="14">
        <v>0.06</v>
      </c>
      <c r="R65" s="14">
        <v>0.02</v>
      </c>
      <c r="S65" s="27">
        <v>0.02</v>
      </c>
      <c r="T65" s="13">
        <v>-3.46</v>
      </c>
      <c r="U65" s="14">
        <v>-3.66</v>
      </c>
      <c r="V65" s="14">
        <v>-3.92</v>
      </c>
      <c r="W65" s="14">
        <v>-4.38</v>
      </c>
      <c r="X65" s="15">
        <v>-4.3499999999999996</v>
      </c>
      <c r="Y65" s="16">
        <v>0.33</v>
      </c>
      <c r="Z65" s="14">
        <v>0.11</v>
      </c>
      <c r="AA65" s="14">
        <v>-0.06</v>
      </c>
      <c r="AB65" s="14">
        <v>-0.2</v>
      </c>
      <c r="AC65" s="15">
        <v>-0.3</v>
      </c>
      <c r="AD65" s="119"/>
      <c r="AE65" s="40"/>
      <c r="AF65" s="41"/>
      <c r="AG65" s="64"/>
      <c r="AH65" s="41"/>
    </row>
    <row r="66" spans="2:34" ht="15.75">
      <c r="B66" s="119"/>
      <c r="C66" s="119"/>
      <c r="D66" s="13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9"/>
      <c r="AE66" s="40"/>
      <c r="AF66" s="41"/>
      <c r="AG66" s="64"/>
      <c r="AH66" s="41"/>
    </row>
    <row r="67" spans="2:34" ht="15.75">
      <c r="B67" s="119"/>
      <c r="C67" s="119"/>
      <c r="D67" s="13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9"/>
      <c r="AE67" s="40"/>
      <c r="AF67" s="41"/>
      <c r="AG67" s="64"/>
      <c r="AH67" s="41"/>
    </row>
    <row r="68" spans="2:34" ht="15.75">
      <c r="B68" s="120"/>
      <c r="C68" s="120"/>
      <c r="D68" s="13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0"/>
      <c r="AE68" s="42"/>
      <c r="AF68" s="43"/>
      <c r="AG68" s="65"/>
      <c r="AH68" s="43"/>
    </row>
    <row r="69" spans="2:34" ht="25.5">
      <c r="B69" s="119">
        <v>4</v>
      </c>
      <c r="C69" s="118" t="s">
        <v>73</v>
      </c>
      <c r="D69" s="13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19"/>
      <c r="AE69" s="71"/>
      <c r="AF69" s="72"/>
      <c r="AG69" s="75"/>
      <c r="AH69" s="72"/>
    </row>
    <row r="70" spans="2:34" ht="25.5">
      <c r="B70" s="119"/>
      <c r="C70" s="119"/>
      <c r="D70" s="13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9"/>
      <c r="AE70" s="40"/>
      <c r="AF70" s="41"/>
      <c r="AG70" s="64"/>
      <c r="AH70" s="41"/>
    </row>
    <row r="71" spans="2:34" ht="25.5">
      <c r="B71" s="119"/>
      <c r="C71" s="119"/>
      <c r="D71" s="13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9"/>
      <c r="AE71" s="40"/>
      <c r="AF71" s="41"/>
      <c r="AG71" s="64"/>
      <c r="AH71" s="41"/>
    </row>
    <row r="72" spans="2:34" ht="25.5">
      <c r="B72" s="119"/>
      <c r="C72" s="119"/>
      <c r="D72" s="13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9"/>
      <c r="AE72" s="40"/>
      <c r="AF72" s="41"/>
      <c r="AG72" s="64"/>
      <c r="AH72" s="41"/>
    </row>
    <row r="73" spans="2:34" ht="25.5">
      <c r="B73" s="119"/>
      <c r="C73" s="119"/>
      <c r="D73" s="13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9"/>
      <c r="AE73" s="40"/>
      <c r="AF73" s="41"/>
      <c r="AG73" s="64"/>
      <c r="AH73" s="41"/>
    </row>
    <row r="74" spans="2:34" ht="25.5">
      <c r="B74" s="119"/>
      <c r="C74" s="119"/>
      <c r="D74" s="13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9"/>
      <c r="AE74" s="40"/>
      <c r="AF74" s="41"/>
      <c r="AG74" s="64"/>
      <c r="AH74" s="41"/>
    </row>
    <row r="75" spans="2:34" ht="25.5">
      <c r="B75" s="119"/>
      <c r="C75" s="119"/>
      <c r="D75" s="13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9"/>
      <c r="AE75" s="40"/>
      <c r="AF75" s="41"/>
      <c r="AG75" s="64"/>
      <c r="AH75" s="41"/>
    </row>
    <row r="76" spans="2:34" ht="15.75">
      <c r="B76" s="119"/>
      <c r="C76" s="119"/>
      <c r="D76" s="13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9"/>
      <c r="AE76" s="40"/>
      <c r="AF76" s="41"/>
      <c r="AG76" s="64"/>
      <c r="AH76" s="41"/>
    </row>
    <row r="77" spans="2:34" ht="15.75">
      <c r="B77" s="119"/>
      <c r="C77" s="119"/>
      <c r="D77" s="13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9"/>
      <c r="AE77" s="40"/>
      <c r="AF77" s="41"/>
      <c r="AG77" s="64"/>
      <c r="AH77" s="41"/>
    </row>
    <row r="78" spans="2:34" ht="15.75">
      <c r="B78" s="119"/>
      <c r="C78" s="119"/>
      <c r="D78" s="135"/>
      <c r="E78" s="4" t="s">
        <v>69</v>
      </c>
      <c r="F78" s="4">
        <v>1</v>
      </c>
      <c r="G78" s="94">
        <v>1</v>
      </c>
      <c r="H78" s="4">
        <v>50</v>
      </c>
      <c r="I78" s="4" t="s">
        <v>70</v>
      </c>
      <c r="J78" s="13">
        <v>-0.02</v>
      </c>
      <c r="K78" s="14">
        <v>-0.02</v>
      </c>
      <c r="L78" s="14">
        <v>-0.02</v>
      </c>
      <c r="M78" s="14">
        <v>-0.02</v>
      </c>
      <c r="N78" s="15">
        <v>-0.02</v>
      </c>
      <c r="O78" s="16">
        <v>0</v>
      </c>
      <c r="P78" s="14">
        <v>0</v>
      </c>
      <c r="Q78" s="14">
        <v>0</v>
      </c>
      <c r="R78" s="14">
        <v>0</v>
      </c>
      <c r="S78" s="27">
        <v>0</v>
      </c>
      <c r="T78" s="95" t="s">
        <v>75</v>
      </c>
      <c r="U78" s="97" t="s">
        <v>75</v>
      </c>
      <c r="V78" s="97" t="s">
        <v>75</v>
      </c>
      <c r="W78" s="97" t="s">
        <v>75</v>
      </c>
      <c r="X78" s="97" t="s">
        <v>75</v>
      </c>
      <c r="Y78" s="16">
        <v>0.18</v>
      </c>
      <c r="Z78" s="14">
        <v>0.14000000000000001</v>
      </c>
      <c r="AA78" s="14">
        <v>0.12</v>
      </c>
      <c r="AB78" s="14">
        <v>0.12</v>
      </c>
      <c r="AC78" s="15">
        <v>0.12</v>
      </c>
      <c r="AD78" s="119"/>
      <c r="AE78" s="40"/>
      <c r="AF78" s="41"/>
      <c r="AG78" s="64"/>
      <c r="AH78" s="41"/>
    </row>
    <row r="79" spans="2:34" ht="15.75">
      <c r="B79" s="119"/>
      <c r="C79" s="119"/>
      <c r="D79" s="135"/>
      <c r="E79" s="4" t="s">
        <v>69</v>
      </c>
      <c r="F79" s="4">
        <v>1</v>
      </c>
      <c r="G79" s="94">
        <v>0.1</v>
      </c>
      <c r="H79" s="4">
        <v>50</v>
      </c>
      <c r="I79" s="4" t="s">
        <v>70</v>
      </c>
      <c r="J79" s="13">
        <v>0.26</v>
      </c>
      <c r="K79" s="14">
        <v>0.26</v>
      </c>
      <c r="L79" s="14">
        <v>0.24</v>
      </c>
      <c r="M79" s="14">
        <v>0.24</v>
      </c>
      <c r="N79" s="15">
        <v>0.24</v>
      </c>
      <c r="O79" s="16">
        <v>-0.28999999999999998</v>
      </c>
      <c r="P79" s="14">
        <v>-0.33</v>
      </c>
      <c r="Q79" s="14">
        <v>-0.33</v>
      </c>
      <c r="R79" s="14">
        <v>-0.33</v>
      </c>
      <c r="S79" s="27">
        <v>-0.33</v>
      </c>
      <c r="T79" s="95" t="s">
        <v>75</v>
      </c>
      <c r="U79" s="97" t="s">
        <v>75</v>
      </c>
      <c r="V79" s="97" t="s">
        <v>75</v>
      </c>
      <c r="W79" s="97" t="s">
        <v>75</v>
      </c>
      <c r="X79" s="97" t="s">
        <v>75</v>
      </c>
      <c r="Y79" s="16">
        <v>-0.56000000000000005</v>
      </c>
      <c r="Z79" s="14">
        <v>-0.61</v>
      </c>
      <c r="AA79" s="14">
        <v>-0.63</v>
      </c>
      <c r="AB79" s="14">
        <v>-0.63</v>
      </c>
      <c r="AC79" s="15">
        <v>-0.63</v>
      </c>
      <c r="AD79" s="119"/>
      <c r="AE79" s="40"/>
      <c r="AF79" s="41"/>
      <c r="AG79" s="64"/>
      <c r="AH79" s="41"/>
    </row>
    <row r="80" spans="2:34" ht="15.75">
      <c r="B80" s="119"/>
      <c r="C80" s="119"/>
      <c r="D80" s="135"/>
      <c r="E80" s="4" t="s">
        <v>69</v>
      </c>
      <c r="F80" s="4">
        <v>2</v>
      </c>
      <c r="G80" s="94">
        <v>1</v>
      </c>
      <c r="H80" s="4">
        <v>53</v>
      </c>
      <c r="I80" s="4" t="s">
        <v>70</v>
      </c>
      <c r="J80" s="13">
        <v>0.71</v>
      </c>
      <c r="K80" s="14">
        <v>0.71</v>
      </c>
      <c r="L80" s="14">
        <v>0.71</v>
      </c>
      <c r="M80" s="14">
        <v>0.71</v>
      </c>
      <c r="N80" s="15">
        <v>0.71</v>
      </c>
      <c r="O80" s="16">
        <v>-7.0000000000000007E-2</v>
      </c>
      <c r="P80" s="14">
        <v>-7.0000000000000007E-2</v>
      </c>
      <c r="Q80" s="14">
        <v>-7.0000000000000007E-2</v>
      </c>
      <c r="R80" s="14">
        <v>-7.0000000000000007E-2</v>
      </c>
      <c r="S80" s="27">
        <v>-7.0000000000000007E-2</v>
      </c>
      <c r="T80" s="95" t="s">
        <v>75</v>
      </c>
      <c r="U80" s="97" t="s">
        <v>75</v>
      </c>
      <c r="V80" s="97" t="s">
        <v>75</v>
      </c>
      <c r="W80" s="97" t="s">
        <v>75</v>
      </c>
      <c r="X80" s="97" t="s">
        <v>75</v>
      </c>
      <c r="Y80" s="16">
        <v>0.05</v>
      </c>
      <c r="Z80" s="14">
        <v>-0.03</v>
      </c>
      <c r="AA80" s="14">
        <v>-0.05</v>
      </c>
      <c r="AB80" s="14">
        <v>-0.05</v>
      </c>
      <c r="AC80" s="15">
        <v>-0.05</v>
      </c>
      <c r="AD80" s="119"/>
      <c r="AE80" s="40"/>
      <c r="AF80" s="41"/>
      <c r="AG80" s="64"/>
      <c r="AH80" s="41"/>
    </row>
    <row r="81" spans="2:34" ht="15.75">
      <c r="B81" s="119"/>
      <c r="C81" s="119"/>
      <c r="D81" s="135"/>
      <c r="E81" s="4" t="s">
        <v>69</v>
      </c>
      <c r="F81" s="4">
        <v>2</v>
      </c>
      <c r="G81" s="94">
        <v>0.1</v>
      </c>
      <c r="H81" s="4">
        <v>53</v>
      </c>
      <c r="I81" s="4" t="s">
        <v>70</v>
      </c>
      <c r="J81" s="13">
        <v>-0.53</v>
      </c>
      <c r="K81" s="14">
        <v>-0.53</v>
      </c>
      <c r="L81" s="14">
        <v>-0.53</v>
      </c>
      <c r="M81" s="14">
        <v>-0.53</v>
      </c>
      <c r="N81" s="15">
        <v>-0.53</v>
      </c>
      <c r="O81" s="16">
        <v>-0.01</v>
      </c>
      <c r="P81" s="14">
        <v>-0.02</v>
      </c>
      <c r="Q81" s="14">
        <v>-0.02</v>
      </c>
      <c r="R81" s="14">
        <v>-0.02</v>
      </c>
      <c r="S81" s="27">
        <v>-0.02</v>
      </c>
      <c r="T81" s="95" t="s">
        <v>75</v>
      </c>
      <c r="U81" s="97" t="s">
        <v>75</v>
      </c>
      <c r="V81" s="97" t="s">
        <v>75</v>
      </c>
      <c r="W81" s="97" t="s">
        <v>75</v>
      </c>
      <c r="X81" s="97" t="s">
        <v>75</v>
      </c>
      <c r="Y81" s="16">
        <v>-0.21</v>
      </c>
      <c r="Z81" s="14">
        <v>-0.28000000000000003</v>
      </c>
      <c r="AA81" s="14">
        <v>-0.3</v>
      </c>
      <c r="AB81" s="14">
        <v>-0.3</v>
      </c>
      <c r="AC81" s="15">
        <v>-0.3</v>
      </c>
      <c r="AD81" s="119"/>
      <c r="AE81" s="40"/>
      <c r="AF81" s="41"/>
      <c r="AG81" s="64"/>
      <c r="AH81" s="41"/>
    </row>
    <row r="82" spans="2:34" ht="15.75">
      <c r="B82" s="119"/>
      <c r="C82" s="119"/>
      <c r="D82" s="13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9"/>
      <c r="AE82" s="40"/>
      <c r="AF82" s="41"/>
      <c r="AG82" s="64"/>
      <c r="AH82" s="41"/>
    </row>
    <row r="83" spans="2:34" ht="15.75">
      <c r="B83" s="119"/>
      <c r="C83" s="119"/>
      <c r="D83" s="13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9"/>
      <c r="AE83" s="40"/>
      <c r="AF83" s="41"/>
      <c r="AG83" s="64"/>
      <c r="AH83" s="41"/>
    </row>
    <row r="84" spans="2:34" ht="15.75">
      <c r="B84" s="119"/>
      <c r="C84" s="120"/>
      <c r="D84" s="13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9"/>
      <c r="AE84" s="73"/>
      <c r="AF84" s="74"/>
      <c r="AG84" s="76"/>
      <c r="AH84" s="74"/>
    </row>
    <row r="85" spans="2:34" ht="25.5">
      <c r="B85" s="119"/>
      <c r="C85" s="118" t="s">
        <v>76</v>
      </c>
      <c r="D85" s="13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18"/>
      <c r="AE85" s="38"/>
      <c r="AF85" s="39"/>
      <c r="AG85" s="63"/>
      <c r="AH85" s="39"/>
    </row>
    <row r="86" spans="2:34" ht="25.5">
      <c r="B86" s="119"/>
      <c r="C86" s="119"/>
      <c r="D86" s="13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9"/>
      <c r="AE86" s="40"/>
      <c r="AF86" s="41"/>
      <c r="AG86" s="64"/>
      <c r="AH86" s="41"/>
    </row>
    <row r="87" spans="2:34" ht="25.5">
      <c r="B87" s="119"/>
      <c r="C87" s="119"/>
      <c r="D87" s="13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9"/>
      <c r="AE87" s="40"/>
      <c r="AF87" s="41"/>
      <c r="AG87" s="64"/>
      <c r="AH87" s="41"/>
    </row>
    <row r="88" spans="2:34" ht="25.5">
      <c r="B88" s="119"/>
      <c r="C88" s="119"/>
      <c r="D88" s="13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9"/>
      <c r="AE88" s="40"/>
      <c r="AF88" s="41"/>
      <c r="AG88" s="64"/>
      <c r="AH88" s="41"/>
    </row>
    <row r="89" spans="2:34" ht="25.5">
      <c r="B89" s="119"/>
      <c r="C89" s="119"/>
      <c r="D89" s="13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9"/>
      <c r="AE89" s="40"/>
      <c r="AF89" s="41"/>
      <c r="AG89" s="64"/>
      <c r="AH89" s="41"/>
    </row>
    <row r="90" spans="2:34" ht="25.5">
      <c r="B90" s="119"/>
      <c r="C90" s="119"/>
      <c r="D90" s="13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9"/>
      <c r="AE90" s="40"/>
      <c r="AF90" s="41"/>
      <c r="AG90" s="64"/>
      <c r="AH90" s="41"/>
    </row>
    <row r="91" spans="2:34" ht="25.5">
      <c r="B91" s="119"/>
      <c r="C91" s="119"/>
      <c r="D91" s="13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9"/>
      <c r="AE91" s="40"/>
      <c r="AF91" s="41"/>
      <c r="AG91" s="64"/>
      <c r="AH91" s="41"/>
    </row>
    <row r="92" spans="2:34" ht="15.75">
      <c r="B92" s="119"/>
      <c r="C92" s="119"/>
      <c r="D92" s="13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9"/>
      <c r="AE92" s="40"/>
      <c r="AF92" s="41"/>
      <c r="AG92" s="64"/>
      <c r="AH92" s="41"/>
    </row>
    <row r="93" spans="2:34" ht="15.75">
      <c r="B93" s="119"/>
      <c r="C93" s="119"/>
      <c r="D93" s="13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9"/>
      <c r="AE93" s="40"/>
      <c r="AF93" s="41"/>
      <c r="AG93" s="64"/>
      <c r="AH93" s="41"/>
    </row>
    <row r="94" spans="2:34" ht="15.75">
      <c r="B94" s="119"/>
      <c r="C94" s="119"/>
      <c r="D94" s="135"/>
      <c r="E94" s="4" t="s">
        <v>69</v>
      </c>
      <c r="F94" s="4">
        <v>1</v>
      </c>
      <c r="G94" s="94">
        <v>1</v>
      </c>
      <c r="H94" s="4">
        <v>50</v>
      </c>
      <c r="I94" s="4" t="s">
        <v>70</v>
      </c>
      <c r="J94" s="13">
        <v>1.4</v>
      </c>
      <c r="K94" s="14">
        <v>0.91</v>
      </c>
      <c r="L94" s="14">
        <v>0.63</v>
      </c>
      <c r="M94" s="14">
        <v>0.63</v>
      </c>
      <c r="N94" s="15">
        <v>0.53</v>
      </c>
      <c r="O94" s="16">
        <v>0.96</v>
      </c>
      <c r="P94" s="14">
        <v>0.81</v>
      </c>
      <c r="Q94" s="14">
        <v>0.63</v>
      </c>
      <c r="R94" s="14">
        <v>0.61</v>
      </c>
      <c r="S94" s="27">
        <v>0.6</v>
      </c>
      <c r="T94" s="95" t="s">
        <v>75</v>
      </c>
      <c r="U94" s="97" t="s">
        <v>75</v>
      </c>
      <c r="V94" s="97" t="s">
        <v>75</v>
      </c>
      <c r="W94" s="97" t="s">
        <v>75</v>
      </c>
      <c r="X94" s="97" t="s">
        <v>75</v>
      </c>
      <c r="Y94" s="16">
        <v>3.33</v>
      </c>
      <c r="Z94" s="14">
        <v>2.65</v>
      </c>
      <c r="AA94" s="14">
        <v>2.2599999999999998</v>
      </c>
      <c r="AB94" s="14">
        <v>2.1</v>
      </c>
      <c r="AC94" s="15">
        <v>2</v>
      </c>
      <c r="AD94" s="119"/>
      <c r="AE94" s="40"/>
      <c r="AF94" s="41"/>
      <c r="AG94" s="64"/>
      <c r="AH94" s="41"/>
    </row>
    <row r="95" spans="2:34" ht="15.75">
      <c r="B95" s="119"/>
      <c r="C95" s="119"/>
      <c r="D95" s="135"/>
      <c r="E95" s="4" t="s">
        <v>69</v>
      </c>
      <c r="F95" s="4">
        <v>1</v>
      </c>
      <c r="G95" s="94">
        <v>0.1</v>
      </c>
      <c r="H95" s="4">
        <v>50</v>
      </c>
      <c r="I95" s="4" t="s">
        <v>70</v>
      </c>
      <c r="J95" s="13">
        <v>0.64</v>
      </c>
      <c r="K95" s="14">
        <v>0.41</v>
      </c>
      <c r="L95" s="14">
        <v>0.36</v>
      </c>
      <c r="M95" s="14">
        <v>0.24</v>
      </c>
      <c r="N95" s="15">
        <v>0.22</v>
      </c>
      <c r="O95" s="16">
        <v>0.62</v>
      </c>
      <c r="P95" s="14">
        <v>0.54</v>
      </c>
      <c r="Q95" s="14">
        <v>0.45</v>
      </c>
      <c r="R95" s="14">
        <v>0.42</v>
      </c>
      <c r="S95" s="27">
        <v>0.37</v>
      </c>
      <c r="T95" s="13">
        <v>100</v>
      </c>
      <c r="U95" s="14">
        <v>100</v>
      </c>
      <c r="V95" s="14">
        <v>100</v>
      </c>
      <c r="W95" s="14">
        <v>100</v>
      </c>
      <c r="X95" s="15">
        <v>100</v>
      </c>
      <c r="Y95" s="16">
        <v>3.06</v>
      </c>
      <c r="Z95" s="14">
        <v>2.36</v>
      </c>
      <c r="AA95" s="14">
        <v>1.97</v>
      </c>
      <c r="AB95" s="14">
        <v>1.82</v>
      </c>
      <c r="AC95" s="15">
        <v>1.72</v>
      </c>
      <c r="AD95" s="119"/>
      <c r="AE95" s="40"/>
      <c r="AF95" s="41"/>
      <c r="AG95" s="64"/>
      <c r="AH95" s="41"/>
    </row>
    <row r="96" spans="2:34" ht="15.75">
      <c r="B96" s="119"/>
      <c r="C96" s="119"/>
      <c r="D96" s="135"/>
      <c r="E96" s="4" t="s">
        <v>69</v>
      </c>
      <c r="F96" s="4">
        <v>2</v>
      </c>
      <c r="G96" s="94">
        <v>1</v>
      </c>
      <c r="H96" s="4">
        <v>53</v>
      </c>
      <c r="I96" s="4" t="s">
        <v>70</v>
      </c>
      <c r="J96" s="13">
        <v>1.84</v>
      </c>
      <c r="K96" s="14">
        <v>1.1499999999999999</v>
      </c>
      <c r="L96" s="14">
        <v>1.03</v>
      </c>
      <c r="M96" s="14">
        <v>0.77</v>
      </c>
      <c r="N96" s="15">
        <v>0.64</v>
      </c>
      <c r="O96" s="16">
        <v>0.41</v>
      </c>
      <c r="P96" s="14">
        <v>0.35</v>
      </c>
      <c r="Q96" s="14">
        <v>0.28000000000000003</v>
      </c>
      <c r="R96" s="14">
        <v>0.24</v>
      </c>
      <c r="S96" s="27">
        <v>0.23</v>
      </c>
      <c r="T96" s="13">
        <v>30.28</v>
      </c>
      <c r="U96" s="14">
        <v>20.010000000000002</v>
      </c>
      <c r="V96" s="14">
        <v>18.05</v>
      </c>
      <c r="W96" s="14">
        <v>13.8</v>
      </c>
      <c r="X96" s="15">
        <v>11.6</v>
      </c>
      <c r="Y96" s="16">
        <v>2.59</v>
      </c>
      <c r="Z96" s="14">
        <v>2.08</v>
      </c>
      <c r="AA96" s="14">
        <v>1.79</v>
      </c>
      <c r="AB96" s="14">
        <v>1.67</v>
      </c>
      <c r="AC96" s="15">
        <v>1.6</v>
      </c>
      <c r="AD96" s="119"/>
      <c r="AE96" s="40"/>
      <c r="AF96" s="41"/>
      <c r="AG96" s="64"/>
      <c r="AH96" s="41"/>
    </row>
    <row r="97" spans="2:34" ht="15.75">
      <c r="B97" s="119"/>
      <c r="C97" s="119"/>
      <c r="D97" s="135"/>
      <c r="E97" s="4" t="s">
        <v>69</v>
      </c>
      <c r="F97" s="4">
        <v>2</v>
      </c>
      <c r="G97" s="94">
        <v>0.1</v>
      </c>
      <c r="H97" s="4">
        <v>53</v>
      </c>
      <c r="I97" s="4" t="s">
        <v>70</v>
      </c>
      <c r="J97" s="13">
        <v>0.67</v>
      </c>
      <c r="K97" s="14">
        <v>0.59</v>
      </c>
      <c r="L97" s="14">
        <v>0.38</v>
      </c>
      <c r="M97" s="14">
        <v>0.28000000000000003</v>
      </c>
      <c r="N97" s="15">
        <v>0.18</v>
      </c>
      <c r="O97" s="16">
        <v>0.33</v>
      </c>
      <c r="P97" s="14">
        <v>0.22</v>
      </c>
      <c r="Q97" s="14">
        <v>0.17</v>
      </c>
      <c r="R97" s="14">
        <v>0.14000000000000001</v>
      </c>
      <c r="S97" s="27">
        <v>0.14000000000000001</v>
      </c>
      <c r="T97" s="13">
        <v>11.76</v>
      </c>
      <c r="U97" s="14">
        <v>10.48</v>
      </c>
      <c r="V97" s="14">
        <v>6.81</v>
      </c>
      <c r="W97" s="14">
        <v>4.99</v>
      </c>
      <c r="X97" s="15">
        <v>3.23</v>
      </c>
      <c r="Y97" s="16">
        <v>1.86</v>
      </c>
      <c r="Z97" s="14">
        <v>1.35</v>
      </c>
      <c r="AA97" s="14">
        <v>1.06</v>
      </c>
      <c r="AB97" s="14">
        <v>0.96</v>
      </c>
      <c r="AC97" s="15">
        <v>0.89</v>
      </c>
      <c r="AD97" s="119"/>
      <c r="AE97" s="40"/>
      <c r="AF97" s="41"/>
      <c r="AG97" s="64"/>
      <c r="AH97" s="41"/>
    </row>
    <row r="98" spans="2:34" ht="15.75">
      <c r="B98" s="119"/>
      <c r="C98" s="119"/>
      <c r="D98" s="13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9"/>
      <c r="AE98" s="40"/>
      <c r="AF98" s="41"/>
      <c r="AG98" s="64"/>
      <c r="AH98" s="41"/>
    </row>
    <row r="99" spans="2:34" ht="15.75">
      <c r="B99" s="119"/>
      <c r="C99" s="119"/>
      <c r="D99" s="13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9"/>
      <c r="AE99" s="40"/>
      <c r="AF99" s="41"/>
      <c r="AG99" s="64"/>
      <c r="AH99" s="41"/>
    </row>
    <row r="100" spans="2:34" ht="15.75">
      <c r="B100" s="120"/>
      <c r="C100" s="120"/>
      <c r="D100" s="13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BB100"/>
  <sheetViews>
    <sheetView zoomScale="55" zoomScaleNormal="55" workbookViewId="0">
      <selection activeCell="N38" sqref="N38"/>
    </sheetView>
  </sheetViews>
  <sheetFormatPr defaultColWidth="9" defaultRowHeight="1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31" t="s">
        <v>24</v>
      </c>
      <c r="C2" s="131" t="s">
        <v>25</v>
      </c>
      <c r="D2" s="131" t="s">
        <v>26</v>
      </c>
      <c r="E2" s="125" t="s">
        <v>35</v>
      </c>
      <c r="F2" s="128" t="s">
        <v>36</v>
      </c>
      <c r="G2" s="128" t="s">
        <v>37</v>
      </c>
      <c r="H2" s="128" t="s">
        <v>38</v>
      </c>
      <c r="I2" s="128" t="s">
        <v>39</v>
      </c>
      <c r="J2" s="137" t="s">
        <v>40</v>
      </c>
      <c r="K2" s="138"/>
      <c r="L2" s="138"/>
      <c r="M2" s="138"/>
      <c r="N2" s="138"/>
      <c r="O2" s="138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40"/>
      <c r="AD2" s="118" t="s">
        <v>28</v>
      </c>
      <c r="AE2" s="137" t="s">
        <v>41</v>
      </c>
      <c r="AF2" s="138"/>
      <c r="AG2" s="139"/>
      <c r="AH2" s="139"/>
      <c r="AI2" s="141" t="s">
        <v>42</v>
      </c>
      <c r="AJ2" s="142"/>
      <c r="AK2" s="142"/>
      <c r="AL2" s="142"/>
      <c r="AM2" s="142"/>
      <c r="AN2" s="143"/>
      <c r="AO2" s="143"/>
      <c r="AP2" s="143"/>
      <c r="AQ2" s="143"/>
      <c r="AR2" s="143"/>
      <c r="AS2" s="143"/>
      <c r="AT2" s="144"/>
      <c r="AU2" s="144"/>
      <c r="AV2" s="144"/>
      <c r="AW2" s="144"/>
      <c r="AX2" s="144"/>
      <c r="AY2" s="144"/>
      <c r="AZ2" s="144"/>
      <c r="BA2" s="144"/>
      <c r="BB2" s="145"/>
    </row>
    <row r="3" spans="2:54" ht="43.5" customHeight="1">
      <c r="B3" s="132"/>
      <c r="C3" s="132"/>
      <c r="D3" s="132"/>
      <c r="E3" s="126"/>
      <c r="F3" s="129"/>
      <c r="G3" s="129"/>
      <c r="H3" s="129"/>
      <c r="I3" s="129"/>
      <c r="J3" s="146" t="s">
        <v>43</v>
      </c>
      <c r="K3" s="146"/>
      <c r="L3" s="146"/>
      <c r="M3" s="146"/>
      <c r="N3" s="147"/>
      <c r="O3" s="146" t="s">
        <v>44</v>
      </c>
      <c r="P3" s="146"/>
      <c r="Q3" s="146"/>
      <c r="R3" s="146"/>
      <c r="S3" s="146"/>
      <c r="T3" s="148" t="s">
        <v>45</v>
      </c>
      <c r="U3" s="146"/>
      <c r="V3" s="146"/>
      <c r="W3" s="146"/>
      <c r="X3" s="147"/>
      <c r="Y3" s="146" t="s">
        <v>46</v>
      </c>
      <c r="Z3" s="146"/>
      <c r="AA3" s="146"/>
      <c r="AB3" s="146"/>
      <c r="AC3" s="147"/>
      <c r="AD3" s="119"/>
      <c r="AE3" s="121" t="s">
        <v>47</v>
      </c>
      <c r="AF3" s="123" t="s">
        <v>48</v>
      </c>
      <c r="AG3" s="121" t="s">
        <v>49</v>
      </c>
      <c r="AH3" s="123" t="s">
        <v>50</v>
      </c>
      <c r="AI3" s="149" t="s">
        <v>51</v>
      </c>
      <c r="AJ3" s="150"/>
      <c r="AK3" s="150"/>
      <c r="AL3" s="150"/>
      <c r="AM3" s="151"/>
      <c r="AN3" s="149" t="s">
        <v>52</v>
      </c>
      <c r="AO3" s="150"/>
      <c r="AP3" s="150"/>
      <c r="AQ3" s="150"/>
      <c r="AR3" s="151"/>
      <c r="AS3" s="149" t="s">
        <v>53</v>
      </c>
      <c r="AT3" s="150"/>
      <c r="AU3" s="150"/>
      <c r="AV3" s="150"/>
      <c r="AW3" s="151"/>
      <c r="AX3" s="150" t="s">
        <v>54</v>
      </c>
      <c r="AY3" s="150"/>
      <c r="AZ3" s="150"/>
      <c r="BA3" s="150"/>
      <c r="BB3" s="151"/>
    </row>
    <row r="4" spans="2:54" ht="30">
      <c r="B4" s="133"/>
      <c r="C4" s="133"/>
      <c r="D4" s="133"/>
      <c r="E4" s="127"/>
      <c r="F4" s="130"/>
      <c r="G4" s="130"/>
      <c r="H4" s="130"/>
      <c r="I4" s="13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0"/>
      <c r="AE4" s="122"/>
      <c r="AF4" s="124"/>
      <c r="AG4" s="122"/>
      <c r="AH4" s="12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18">
        <v>1</v>
      </c>
      <c r="C5" s="118" t="s">
        <v>30</v>
      </c>
      <c r="D5" s="13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1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19"/>
      <c r="C6" s="119"/>
      <c r="D6" s="13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19"/>
      <c r="C7" s="119"/>
      <c r="D7" s="13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19"/>
      <c r="C8" s="119"/>
      <c r="D8" s="13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19"/>
      <c r="C9" s="119"/>
      <c r="D9" s="13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19"/>
      <c r="C10" s="119"/>
      <c r="D10" s="13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19"/>
      <c r="C11" s="119"/>
      <c r="D11" s="13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19"/>
      <c r="C12" s="119"/>
      <c r="D12" s="13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19"/>
      <c r="C13" s="119"/>
      <c r="D13" s="13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19"/>
      <c r="C14" s="119"/>
      <c r="D14" s="135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19"/>
      <c r="C15" s="119"/>
      <c r="D15" s="135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19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19"/>
      <c r="C16" s="119"/>
      <c r="D16" s="135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19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19"/>
      <c r="C17" s="119"/>
      <c r="D17" s="135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19"/>
      <c r="C18" s="119"/>
      <c r="D18" s="13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19"/>
      <c r="C19" s="119"/>
      <c r="D19" s="13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0"/>
      <c r="C20" s="120"/>
      <c r="D20" s="13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18">
        <v>2</v>
      </c>
      <c r="C21" s="118" t="s">
        <v>32</v>
      </c>
      <c r="D21" s="13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71</v>
      </c>
      <c r="AD21" s="11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19"/>
      <c r="C22" s="119"/>
      <c r="D22" s="13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9"/>
      <c r="C23" s="119"/>
      <c r="D23" s="13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19"/>
      <c r="C24" s="119"/>
      <c r="D24" s="13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19"/>
      <c r="C25" s="119"/>
      <c r="D25" s="13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19"/>
      <c r="C26" s="119"/>
      <c r="D26" s="13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19"/>
      <c r="C27" s="119"/>
      <c r="D27" s="13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19"/>
      <c r="C28" s="119"/>
      <c r="D28" s="13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19"/>
      <c r="C29" s="119"/>
      <c r="D29" s="13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19"/>
      <c r="C30" s="119"/>
      <c r="D30" s="13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19"/>
      <c r="C31" s="119"/>
      <c r="D31" s="135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19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19"/>
      <c r="C32" s="119"/>
      <c r="D32" s="135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19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19"/>
      <c r="C33" s="119"/>
      <c r="D33" s="13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19"/>
      <c r="C34" s="119"/>
      <c r="D34" s="13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19"/>
      <c r="C35" s="119"/>
      <c r="D35" s="13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0"/>
      <c r="C36" s="120"/>
      <c r="D36" s="13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18">
        <v>3</v>
      </c>
      <c r="C37" s="118" t="s">
        <v>73</v>
      </c>
      <c r="D37" s="13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18" t="s">
        <v>74</v>
      </c>
      <c r="AE37" s="38"/>
      <c r="AF37" s="39"/>
      <c r="AG37" s="63"/>
      <c r="AH37" s="39"/>
    </row>
    <row r="38" spans="2:54" ht="25.5">
      <c r="B38" s="119"/>
      <c r="C38" s="119"/>
      <c r="D38" s="13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9"/>
      <c r="AE38" s="40"/>
      <c r="AF38" s="41"/>
      <c r="AG38" s="64"/>
      <c r="AH38" s="41"/>
    </row>
    <row r="39" spans="2:54" ht="25.5">
      <c r="B39" s="119"/>
      <c r="C39" s="119"/>
      <c r="D39" s="13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9"/>
      <c r="AE39" s="40"/>
      <c r="AF39" s="41"/>
      <c r="AG39" s="64"/>
      <c r="AH39" s="41"/>
    </row>
    <row r="40" spans="2:54" ht="25.5">
      <c r="B40" s="119"/>
      <c r="C40" s="119"/>
      <c r="D40" s="13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9"/>
      <c r="AE40" s="40"/>
      <c r="AF40" s="41"/>
      <c r="AG40" s="64"/>
      <c r="AH40" s="41"/>
    </row>
    <row r="41" spans="2:54" ht="25.5">
      <c r="B41" s="119"/>
      <c r="C41" s="119"/>
      <c r="D41" s="13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9"/>
      <c r="AE41" s="40"/>
      <c r="AF41" s="41"/>
      <c r="AG41" s="64"/>
      <c r="AH41" s="41"/>
    </row>
    <row r="42" spans="2:54" ht="25.5">
      <c r="B42" s="119"/>
      <c r="C42" s="119"/>
      <c r="D42" s="13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9"/>
      <c r="AE42" s="40"/>
      <c r="AF42" s="41"/>
      <c r="AG42" s="64"/>
      <c r="AH42" s="41"/>
    </row>
    <row r="43" spans="2:54" ht="25.5">
      <c r="B43" s="119"/>
      <c r="C43" s="119"/>
      <c r="D43" s="13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9"/>
      <c r="AE43" s="40"/>
      <c r="AF43" s="41"/>
      <c r="AG43" s="64"/>
      <c r="AH43" s="41"/>
    </row>
    <row r="44" spans="2:54" ht="15.75">
      <c r="B44" s="119"/>
      <c r="C44" s="119"/>
      <c r="D44" s="13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9"/>
      <c r="AE44" s="40"/>
      <c r="AF44" s="41"/>
      <c r="AG44" s="64"/>
      <c r="AH44" s="41"/>
    </row>
    <row r="45" spans="2:54" ht="15.75">
      <c r="B45" s="119"/>
      <c r="C45" s="119"/>
      <c r="D45" s="13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9"/>
      <c r="AE45" s="40"/>
      <c r="AF45" s="41"/>
      <c r="AG45" s="64"/>
      <c r="AH45" s="41"/>
    </row>
    <row r="46" spans="2:54" ht="15.75">
      <c r="B46" s="119"/>
      <c r="C46" s="119"/>
      <c r="D46" s="13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9"/>
      <c r="AE46" s="40"/>
      <c r="AF46" s="41"/>
      <c r="AG46" s="64"/>
      <c r="AH46" s="41"/>
    </row>
    <row r="47" spans="2:54" ht="15.75">
      <c r="B47" s="119"/>
      <c r="C47" s="119"/>
      <c r="D47" s="135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19"/>
      <c r="AE47" s="40"/>
      <c r="AF47" s="41"/>
      <c r="AG47" s="64"/>
      <c r="AH47" s="41"/>
    </row>
    <row r="48" spans="2:54" ht="15.75">
      <c r="B48" s="119"/>
      <c r="C48" s="119"/>
      <c r="D48" s="135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19"/>
      <c r="AE48" s="40"/>
      <c r="AF48" s="41"/>
      <c r="AG48" s="64"/>
      <c r="AH48" s="41"/>
    </row>
    <row r="49" spans="2:34" ht="15.75">
      <c r="B49" s="119"/>
      <c r="C49" s="119"/>
      <c r="D49" s="13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9"/>
      <c r="AE49" s="40"/>
      <c r="AF49" s="41"/>
      <c r="AG49" s="64"/>
      <c r="AH49" s="41"/>
    </row>
    <row r="50" spans="2:34" ht="15.75">
      <c r="B50" s="119"/>
      <c r="C50" s="119"/>
      <c r="D50" s="13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9"/>
      <c r="AE50" s="40"/>
      <c r="AF50" s="41"/>
      <c r="AG50" s="64"/>
      <c r="AH50" s="41"/>
    </row>
    <row r="51" spans="2:34" ht="15.75">
      <c r="B51" s="119"/>
      <c r="C51" s="119"/>
      <c r="D51" s="13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9"/>
      <c r="AE51" s="40"/>
      <c r="AF51" s="41"/>
      <c r="AG51" s="64"/>
      <c r="AH51" s="41"/>
    </row>
    <row r="52" spans="2:34" ht="15" customHeight="1">
      <c r="B52" s="119"/>
      <c r="C52" s="120"/>
      <c r="D52" s="13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0"/>
      <c r="AE52" s="42"/>
      <c r="AF52" s="43"/>
      <c r="AG52" s="65"/>
      <c r="AH52" s="43"/>
    </row>
    <row r="53" spans="2:34" ht="14.25" customHeight="1">
      <c r="B53" s="119"/>
      <c r="C53" s="119" t="s">
        <v>76</v>
      </c>
      <c r="D53" s="13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71</v>
      </c>
      <c r="AD53" s="118" t="s">
        <v>77</v>
      </c>
      <c r="AE53" s="38"/>
      <c r="AF53" s="39"/>
      <c r="AG53" s="63"/>
      <c r="AH53" s="39"/>
    </row>
    <row r="54" spans="2:34" ht="25.5">
      <c r="B54" s="119"/>
      <c r="C54" s="119"/>
      <c r="D54" s="13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9"/>
      <c r="AE54" s="40"/>
      <c r="AF54" s="41"/>
      <c r="AG54" s="64"/>
      <c r="AH54" s="41"/>
    </row>
    <row r="55" spans="2:34" ht="25.5">
      <c r="B55" s="119"/>
      <c r="C55" s="119"/>
      <c r="D55" s="13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9"/>
      <c r="AE55" s="40"/>
      <c r="AF55" s="41"/>
      <c r="AG55" s="64"/>
      <c r="AH55" s="41"/>
    </row>
    <row r="56" spans="2:34" ht="25.5">
      <c r="B56" s="119"/>
      <c r="C56" s="119"/>
      <c r="D56" s="13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9"/>
      <c r="AE56" s="40"/>
      <c r="AF56" s="41"/>
      <c r="AG56" s="64"/>
      <c r="AH56" s="41"/>
    </row>
    <row r="57" spans="2:34" ht="25.5">
      <c r="B57" s="119"/>
      <c r="C57" s="119"/>
      <c r="D57" s="13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9"/>
      <c r="AE57" s="40"/>
      <c r="AF57" s="41"/>
      <c r="AG57" s="64"/>
      <c r="AH57" s="41"/>
    </row>
    <row r="58" spans="2:34" ht="25.5">
      <c r="B58" s="119"/>
      <c r="C58" s="119"/>
      <c r="D58" s="13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9"/>
      <c r="AE58" s="40"/>
      <c r="AF58" s="41"/>
      <c r="AG58" s="64"/>
      <c r="AH58" s="41"/>
    </row>
    <row r="59" spans="2:34" ht="25.5">
      <c r="B59" s="119"/>
      <c r="C59" s="119"/>
      <c r="D59" s="13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9"/>
      <c r="AE59" s="40"/>
      <c r="AF59" s="41"/>
      <c r="AG59" s="64"/>
      <c r="AH59" s="41"/>
    </row>
    <row r="60" spans="2:34" ht="15.75">
      <c r="B60" s="119"/>
      <c r="C60" s="119"/>
      <c r="D60" s="13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9"/>
      <c r="AE60" s="40"/>
      <c r="AF60" s="41"/>
      <c r="AG60" s="64"/>
      <c r="AH60" s="41"/>
    </row>
    <row r="61" spans="2:34" ht="15.75">
      <c r="B61" s="119"/>
      <c r="C61" s="119"/>
      <c r="D61" s="13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9"/>
      <c r="AE61" s="40"/>
      <c r="AF61" s="41"/>
      <c r="AG61" s="64"/>
      <c r="AH61" s="41"/>
    </row>
    <row r="62" spans="2:34" ht="15.75">
      <c r="B62" s="119"/>
      <c r="C62" s="119"/>
      <c r="D62" s="13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9"/>
      <c r="AE62" s="40"/>
      <c r="AF62" s="41"/>
      <c r="AG62" s="64"/>
      <c r="AH62" s="41"/>
    </row>
    <row r="63" spans="2:34" ht="15.75">
      <c r="B63" s="119"/>
      <c r="C63" s="119"/>
      <c r="D63" s="135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19"/>
      <c r="AE63" s="40"/>
      <c r="AF63" s="41"/>
      <c r="AG63" s="64"/>
      <c r="AH63" s="41"/>
    </row>
    <row r="64" spans="2:34" ht="15.75">
      <c r="B64" s="119"/>
      <c r="C64" s="119"/>
      <c r="D64" s="135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19"/>
      <c r="AE64" s="40"/>
      <c r="AF64" s="41"/>
      <c r="AG64" s="64"/>
      <c r="AH64" s="41"/>
    </row>
    <row r="65" spans="2:34" ht="15.75">
      <c r="B65" s="119"/>
      <c r="C65" s="119"/>
      <c r="D65" s="13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9"/>
      <c r="AE65" s="40"/>
      <c r="AF65" s="41"/>
      <c r="AG65" s="64"/>
      <c r="AH65" s="41"/>
    </row>
    <row r="66" spans="2:34" ht="15.75">
      <c r="B66" s="119"/>
      <c r="C66" s="119"/>
      <c r="D66" s="13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9"/>
      <c r="AE66" s="40"/>
      <c r="AF66" s="41"/>
      <c r="AG66" s="64"/>
      <c r="AH66" s="41"/>
    </row>
    <row r="67" spans="2:34" ht="15.75">
      <c r="B67" s="119"/>
      <c r="C67" s="119"/>
      <c r="D67" s="13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9"/>
      <c r="AE67" s="40"/>
      <c r="AF67" s="41"/>
      <c r="AG67" s="64"/>
      <c r="AH67" s="41"/>
    </row>
    <row r="68" spans="2:34" ht="15.75">
      <c r="B68" s="120"/>
      <c r="C68" s="120"/>
      <c r="D68" s="13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0"/>
      <c r="AE68" s="42"/>
      <c r="AF68" s="43"/>
      <c r="AG68" s="65"/>
      <c r="AH68" s="43"/>
    </row>
    <row r="69" spans="2:34" ht="25.5">
      <c r="B69" s="119">
        <v>4</v>
      </c>
      <c r="C69" s="118" t="s">
        <v>73</v>
      </c>
      <c r="D69" s="13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19"/>
      <c r="AE69" s="71"/>
      <c r="AF69" s="72"/>
      <c r="AG69" s="75"/>
      <c r="AH69" s="72"/>
    </row>
    <row r="70" spans="2:34" ht="25.5">
      <c r="B70" s="119"/>
      <c r="C70" s="119"/>
      <c r="D70" s="13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9"/>
      <c r="AE70" s="40"/>
      <c r="AF70" s="41"/>
      <c r="AG70" s="64"/>
      <c r="AH70" s="41"/>
    </row>
    <row r="71" spans="2:34" ht="25.5">
      <c r="B71" s="119"/>
      <c r="C71" s="119"/>
      <c r="D71" s="13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9"/>
      <c r="AE71" s="40"/>
      <c r="AF71" s="41"/>
      <c r="AG71" s="64"/>
      <c r="AH71" s="41"/>
    </row>
    <row r="72" spans="2:34" ht="25.5">
      <c r="B72" s="119"/>
      <c r="C72" s="119"/>
      <c r="D72" s="13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9"/>
      <c r="AE72" s="40"/>
      <c r="AF72" s="41"/>
      <c r="AG72" s="64"/>
      <c r="AH72" s="41"/>
    </row>
    <row r="73" spans="2:34" ht="25.5">
      <c r="B73" s="119"/>
      <c r="C73" s="119"/>
      <c r="D73" s="13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9"/>
      <c r="AE73" s="40"/>
      <c r="AF73" s="41"/>
      <c r="AG73" s="64"/>
      <c r="AH73" s="41"/>
    </row>
    <row r="74" spans="2:34" ht="25.5">
      <c r="B74" s="119"/>
      <c r="C74" s="119"/>
      <c r="D74" s="13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9"/>
      <c r="AE74" s="40"/>
      <c r="AF74" s="41"/>
      <c r="AG74" s="64"/>
      <c r="AH74" s="41"/>
    </row>
    <row r="75" spans="2:34" ht="25.5">
      <c r="B75" s="119"/>
      <c r="C75" s="119"/>
      <c r="D75" s="13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9"/>
      <c r="AE75" s="40"/>
      <c r="AF75" s="41"/>
      <c r="AG75" s="64"/>
      <c r="AH75" s="41"/>
    </row>
    <row r="76" spans="2:34" ht="15.75">
      <c r="B76" s="119"/>
      <c r="C76" s="119"/>
      <c r="D76" s="13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9"/>
      <c r="AE76" s="40"/>
      <c r="AF76" s="41"/>
      <c r="AG76" s="64"/>
      <c r="AH76" s="41"/>
    </row>
    <row r="77" spans="2:34" ht="15.75">
      <c r="B77" s="119"/>
      <c r="C77" s="119"/>
      <c r="D77" s="13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9"/>
      <c r="AE77" s="40"/>
      <c r="AF77" s="41"/>
      <c r="AG77" s="64"/>
      <c r="AH77" s="41"/>
    </row>
    <row r="78" spans="2:34" ht="15.75">
      <c r="B78" s="119"/>
      <c r="C78" s="119"/>
      <c r="D78" s="13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9"/>
      <c r="AE78" s="40"/>
      <c r="AF78" s="41"/>
      <c r="AG78" s="64"/>
      <c r="AH78" s="41"/>
    </row>
    <row r="79" spans="2:34" ht="15.75">
      <c r="B79" s="119"/>
      <c r="C79" s="119"/>
      <c r="D79" s="135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19"/>
      <c r="AE79" s="40"/>
      <c r="AF79" s="41"/>
      <c r="AG79" s="64"/>
      <c r="AH79" s="41"/>
    </row>
    <row r="80" spans="2:34" ht="15.75">
      <c r="B80" s="119"/>
      <c r="C80" s="119"/>
      <c r="D80" s="135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19"/>
      <c r="AE80" s="40"/>
      <c r="AF80" s="41"/>
      <c r="AG80" s="64"/>
      <c r="AH80" s="41"/>
    </row>
    <row r="81" spans="2:34" ht="15.75">
      <c r="B81" s="119"/>
      <c r="C81" s="119"/>
      <c r="D81" s="135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9"/>
      <c r="AE81" s="40"/>
      <c r="AF81" s="41"/>
      <c r="AG81" s="64"/>
      <c r="AH81" s="41"/>
    </row>
    <row r="82" spans="2:34" ht="15.75">
      <c r="B82" s="119"/>
      <c r="C82" s="119"/>
      <c r="D82" s="13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9"/>
      <c r="AE82" s="40"/>
      <c r="AF82" s="41"/>
      <c r="AG82" s="64"/>
      <c r="AH82" s="41"/>
    </row>
    <row r="83" spans="2:34" ht="15.75">
      <c r="B83" s="119"/>
      <c r="C83" s="119"/>
      <c r="D83" s="13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9"/>
      <c r="AE83" s="40"/>
      <c r="AF83" s="41"/>
      <c r="AG83" s="64"/>
      <c r="AH83" s="41"/>
    </row>
    <row r="84" spans="2:34" ht="15.75">
      <c r="B84" s="119"/>
      <c r="C84" s="120"/>
      <c r="D84" s="13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9"/>
      <c r="AE84" s="73"/>
      <c r="AF84" s="74"/>
      <c r="AG84" s="76"/>
      <c r="AH84" s="74"/>
    </row>
    <row r="85" spans="2:34" ht="25.5">
      <c r="B85" s="119"/>
      <c r="C85" s="118" t="s">
        <v>76</v>
      </c>
      <c r="D85" s="13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18"/>
      <c r="AE85" s="38"/>
      <c r="AF85" s="39"/>
      <c r="AG85" s="63"/>
      <c r="AH85" s="39"/>
    </row>
    <row r="86" spans="2:34" ht="25.5">
      <c r="B86" s="119"/>
      <c r="C86" s="119"/>
      <c r="D86" s="13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9"/>
      <c r="AE86" s="40"/>
      <c r="AF86" s="41"/>
      <c r="AG86" s="64"/>
      <c r="AH86" s="41"/>
    </row>
    <row r="87" spans="2:34" ht="25.5">
      <c r="B87" s="119"/>
      <c r="C87" s="119"/>
      <c r="D87" s="13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9"/>
      <c r="AE87" s="40"/>
      <c r="AF87" s="41"/>
      <c r="AG87" s="64"/>
      <c r="AH87" s="41"/>
    </row>
    <row r="88" spans="2:34" ht="25.5">
      <c r="B88" s="119"/>
      <c r="C88" s="119"/>
      <c r="D88" s="13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9"/>
      <c r="AE88" s="40"/>
      <c r="AF88" s="41"/>
      <c r="AG88" s="64"/>
      <c r="AH88" s="41"/>
    </row>
    <row r="89" spans="2:34" ht="25.5">
      <c r="B89" s="119"/>
      <c r="C89" s="119"/>
      <c r="D89" s="13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9"/>
      <c r="AE89" s="40"/>
      <c r="AF89" s="41"/>
      <c r="AG89" s="64"/>
      <c r="AH89" s="41"/>
    </row>
    <row r="90" spans="2:34" ht="25.5">
      <c r="B90" s="119"/>
      <c r="C90" s="119"/>
      <c r="D90" s="13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9"/>
      <c r="AE90" s="40"/>
      <c r="AF90" s="41"/>
      <c r="AG90" s="64"/>
      <c r="AH90" s="41"/>
    </row>
    <row r="91" spans="2:34" ht="25.5">
      <c r="B91" s="119"/>
      <c r="C91" s="119"/>
      <c r="D91" s="13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9"/>
      <c r="AE91" s="40"/>
      <c r="AF91" s="41"/>
      <c r="AG91" s="64"/>
      <c r="AH91" s="41"/>
    </row>
    <row r="92" spans="2:34" ht="15.75">
      <c r="B92" s="119"/>
      <c r="C92" s="119"/>
      <c r="D92" s="13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9"/>
      <c r="AE92" s="40"/>
      <c r="AF92" s="41"/>
      <c r="AG92" s="64"/>
      <c r="AH92" s="41"/>
    </row>
    <row r="93" spans="2:34" ht="15.75">
      <c r="B93" s="119"/>
      <c r="C93" s="119"/>
      <c r="D93" s="13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9"/>
      <c r="AE93" s="40"/>
      <c r="AF93" s="41"/>
      <c r="AG93" s="64"/>
      <c r="AH93" s="41"/>
    </row>
    <row r="94" spans="2:34" ht="15.75">
      <c r="B94" s="119"/>
      <c r="C94" s="119"/>
      <c r="D94" s="13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9"/>
      <c r="AE94" s="40"/>
      <c r="AF94" s="41"/>
      <c r="AG94" s="64"/>
      <c r="AH94" s="41"/>
    </row>
    <row r="95" spans="2:34" ht="15.75">
      <c r="B95" s="119"/>
      <c r="C95" s="119"/>
      <c r="D95" s="135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19"/>
      <c r="AE95" s="40"/>
      <c r="AF95" s="41"/>
      <c r="AG95" s="64"/>
      <c r="AH95" s="41"/>
    </row>
    <row r="96" spans="2:34" ht="15.75">
      <c r="B96" s="119"/>
      <c r="C96" s="119"/>
      <c r="D96" s="135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19"/>
      <c r="AE96" s="40"/>
      <c r="AF96" s="41"/>
      <c r="AG96" s="64"/>
      <c r="AH96" s="41"/>
    </row>
    <row r="97" spans="2:34" ht="15.75">
      <c r="B97" s="119"/>
      <c r="C97" s="119"/>
      <c r="D97" s="13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9"/>
      <c r="AE97" s="40"/>
      <c r="AF97" s="41"/>
      <c r="AG97" s="64"/>
      <c r="AH97" s="41"/>
    </row>
    <row r="98" spans="2:34" ht="15.75">
      <c r="B98" s="119"/>
      <c r="C98" s="119"/>
      <c r="D98" s="13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9"/>
      <c r="AE98" s="40"/>
      <c r="AF98" s="41"/>
      <c r="AG98" s="64"/>
      <c r="AH98" s="41"/>
    </row>
    <row r="99" spans="2:34" ht="15.75">
      <c r="B99" s="119"/>
      <c r="C99" s="119"/>
      <c r="D99" s="13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9"/>
      <c r="AE99" s="40"/>
      <c r="AF99" s="41"/>
      <c r="AG99" s="64"/>
      <c r="AH99" s="41"/>
    </row>
    <row r="100" spans="2:34" ht="15.75">
      <c r="B100" s="120"/>
      <c r="C100" s="120"/>
      <c r="D100" s="13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BB100"/>
  <sheetViews>
    <sheetView tabSelected="1" topLeftCell="A61" zoomScaleNormal="100" workbookViewId="0">
      <selection activeCell="W79" sqref="W79"/>
    </sheetView>
  </sheetViews>
  <sheetFormatPr defaultColWidth="9" defaultRowHeight="1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31" t="s">
        <v>24</v>
      </c>
      <c r="C2" s="131" t="s">
        <v>25</v>
      </c>
      <c r="D2" s="131" t="s">
        <v>26</v>
      </c>
      <c r="E2" s="125" t="s">
        <v>35</v>
      </c>
      <c r="F2" s="128" t="s">
        <v>36</v>
      </c>
      <c r="G2" s="128" t="s">
        <v>37</v>
      </c>
      <c r="H2" s="128" t="s">
        <v>38</v>
      </c>
      <c r="I2" s="128" t="s">
        <v>39</v>
      </c>
      <c r="J2" s="137" t="s">
        <v>40</v>
      </c>
      <c r="K2" s="138"/>
      <c r="L2" s="138"/>
      <c r="M2" s="138"/>
      <c r="N2" s="138"/>
      <c r="O2" s="138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40"/>
      <c r="AD2" s="118" t="s">
        <v>28</v>
      </c>
      <c r="AE2" s="137" t="s">
        <v>41</v>
      </c>
      <c r="AF2" s="138"/>
      <c r="AG2" s="139"/>
      <c r="AH2" s="139"/>
      <c r="AI2" s="141" t="s">
        <v>42</v>
      </c>
      <c r="AJ2" s="142"/>
      <c r="AK2" s="142"/>
      <c r="AL2" s="142"/>
      <c r="AM2" s="142"/>
      <c r="AN2" s="143"/>
      <c r="AO2" s="143"/>
      <c r="AP2" s="143"/>
      <c r="AQ2" s="143"/>
      <c r="AR2" s="143"/>
      <c r="AS2" s="143"/>
      <c r="AT2" s="144"/>
      <c r="AU2" s="144"/>
      <c r="AV2" s="144"/>
      <c r="AW2" s="144"/>
      <c r="AX2" s="144"/>
      <c r="AY2" s="144"/>
      <c r="AZ2" s="144"/>
      <c r="BA2" s="144"/>
      <c r="BB2" s="145"/>
    </row>
    <row r="3" spans="2:54" ht="43.5" customHeight="1">
      <c r="B3" s="132"/>
      <c r="C3" s="132"/>
      <c r="D3" s="132"/>
      <c r="E3" s="126"/>
      <c r="F3" s="129"/>
      <c r="G3" s="129"/>
      <c r="H3" s="129"/>
      <c r="I3" s="129"/>
      <c r="J3" s="146" t="s">
        <v>43</v>
      </c>
      <c r="K3" s="146"/>
      <c r="L3" s="146"/>
      <c r="M3" s="146"/>
      <c r="N3" s="147"/>
      <c r="O3" s="146" t="s">
        <v>44</v>
      </c>
      <c r="P3" s="146"/>
      <c r="Q3" s="146"/>
      <c r="R3" s="146"/>
      <c r="S3" s="146"/>
      <c r="T3" s="148" t="s">
        <v>45</v>
      </c>
      <c r="U3" s="146"/>
      <c r="V3" s="146"/>
      <c r="W3" s="146"/>
      <c r="X3" s="147"/>
      <c r="Y3" s="146" t="s">
        <v>46</v>
      </c>
      <c r="Z3" s="146"/>
      <c r="AA3" s="146"/>
      <c r="AB3" s="146"/>
      <c r="AC3" s="147"/>
      <c r="AD3" s="119"/>
      <c r="AE3" s="121" t="s">
        <v>47</v>
      </c>
      <c r="AF3" s="123" t="s">
        <v>48</v>
      </c>
      <c r="AG3" s="121" t="s">
        <v>49</v>
      </c>
      <c r="AH3" s="123" t="s">
        <v>50</v>
      </c>
      <c r="AI3" s="149" t="s">
        <v>51</v>
      </c>
      <c r="AJ3" s="150"/>
      <c r="AK3" s="150"/>
      <c r="AL3" s="150"/>
      <c r="AM3" s="151"/>
      <c r="AN3" s="149" t="s">
        <v>52</v>
      </c>
      <c r="AO3" s="150"/>
      <c r="AP3" s="150"/>
      <c r="AQ3" s="150"/>
      <c r="AR3" s="151"/>
      <c r="AS3" s="149" t="s">
        <v>53</v>
      </c>
      <c r="AT3" s="150"/>
      <c r="AU3" s="150"/>
      <c r="AV3" s="150"/>
      <c r="AW3" s="151"/>
      <c r="AX3" s="150" t="s">
        <v>54</v>
      </c>
      <c r="AY3" s="150"/>
      <c r="AZ3" s="150"/>
      <c r="BA3" s="150"/>
      <c r="BB3" s="151"/>
    </row>
    <row r="4" spans="2:54" ht="30">
      <c r="B4" s="133"/>
      <c r="C4" s="133"/>
      <c r="D4" s="133"/>
      <c r="E4" s="127"/>
      <c r="F4" s="130"/>
      <c r="G4" s="130"/>
      <c r="H4" s="130"/>
      <c r="I4" s="13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0"/>
      <c r="AE4" s="122"/>
      <c r="AF4" s="124"/>
      <c r="AG4" s="122"/>
      <c r="AH4" s="12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18">
        <v>1</v>
      </c>
      <c r="C5" s="118" t="s">
        <v>30</v>
      </c>
      <c r="D5" s="13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1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19"/>
      <c r="C6" s="119"/>
      <c r="D6" s="13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19"/>
      <c r="C7" s="119"/>
      <c r="D7" s="13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19"/>
      <c r="C8" s="119"/>
      <c r="D8" s="13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19"/>
      <c r="C9" s="119"/>
      <c r="D9" s="13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19"/>
      <c r="C10" s="119"/>
      <c r="D10" s="13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19"/>
      <c r="C11" s="119"/>
      <c r="D11" s="13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19"/>
      <c r="C12" s="119"/>
      <c r="D12" s="13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19"/>
      <c r="C13" s="119"/>
      <c r="D13" s="13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19"/>
      <c r="C14" s="119"/>
      <c r="D14" s="135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19"/>
      <c r="C15" s="119"/>
      <c r="D15" s="135"/>
      <c r="E15" s="4" t="s">
        <v>69</v>
      </c>
      <c r="F15" s="4">
        <v>1</v>
      </c>
      <c r="G15" s="94">
        <v>1</v>
      </c>
      <c r="H15" s="4">
        <v>50</v>
      </c>
      <c r="I15" s="4" t="s">
        <v>70</v>
      </c>
      <c r="J15" s="13">
        <v>1.87</v>
      </c>
      <c r="K15" s="14">
        <v>0.6</v>
      </c>
      <c r="L15" s="14">
        <v>0.24</v>
      </c>
      <c r="M15" s="14">
        <v>0.19</v>
      </c>
      <c r="N15" s="15">
        <v>0.19</v>
      </c>
      <c r="O15" s="16">
        <v>0.6</v>
      </c>
      <c r="P15" s="14">
        <v>0.59</v>
      </c>
      <c r="Q15" s="14">
        <v>0.59</v>
      </c>
      <c r="R15" s="14">
        <v>0.59</v>
      </c>
      <c r="S15" s="27">
        <v>0.59</v>
      </c>
      <c r="T15" s="13">
        <v>29.73</v>
      </c>
      <c r="U15" s="14">
        <v>10.47</v>
      </c>
      <c r="V15" s="14">
        <v>4.33</v>
      </c>
      <c r="W15" s="14">
        <v>3.38</v>
      </c>
      <c r="X15" s="15">
        <v>3.38</v>
      </c>
      <c r="Y15" s="16">
        <v>4.17</v>
      </c>
      <c r="Z15" s="14">
        <v>3.48</v>
      </c>
      <c r="AA15" s="14">
        <v>2.81</v>
      </c>
      <c r="AB15" s="14">
        <v>2.2000000000000002</v>
      </c>
      <c r="AC15" s="27">
        <v>1.68</v>
      </c>
      <c r="AD15" s="119"/>
      <c r="AE15" s="32">
        <v>0.48</v>
      </c>
      <c r="AF15" s="33">
        <v>0.61</v>
      </c>
      <c r="AG15" s="51">
        <v>8.44</v>
      </c>
      <c r="AH15" s="51">
        <v>5.09</v>
      </c>
      <c r="AI15" s="52">
        <f t="shared" si="0"/>
        <v>1.3900000000000001</v>
      </c>
      <c r="AJ15" s="53">
        <f t="shared" si="1"/>
        <v>0.12</v>
      </c>
      <c r="AK15" s="53">
        <f t="shared" si="2"/>
        <v>-0.24</v>
      </c>
      <c r="AL15" s="53">
        <f t="shared" si="3"/>
        <v>-0.28999999999999998</v>
      </c>
      <c r="AM15" s="54">
        <f t="shared" si="4"/>
        <v>-0.28999999999999998</v>
      </c>
      <c r="AN15" s="52">
        <f t="shared" si="5"/>
        <v>-1.0000000000000009E-2</v>
      </c>
      <c r="AO15" s="53">
        <f t="shared" si="6"/>
        <v>-2.0000000000000018E-2</v>
      </c>
      <c r="AP15" s="53">
        <f t="shared" si="7"/>
        <v>-2.0000000000000018E-2</v>
      </c>
      <c r="AQ15" s="53">
        <f t="shared" si="8"/>
        <v>-2.0000000000000018E-2</v>
      </c>
      <c r="AR15" s="54">
        <f t="shared" si="9"/>
        <v>-2.0000000000000018E-2</v>
      </c>
      <c r="AS15" s="52">
        <f t="shared" si="10"/>
        <v>23.252512013979899</v>
      </c>
      <c r="AT15" s="53">
        <f t="shared" si="11"/>
        <v>2.2171253822629966</v>
      </c>
      <c r="AU15" s="53">
        <f t="shared" si="12"/>
        <v>-4.4888597640891259</v>
      </c>
      <c r="AV15" s="53">
        <f t="shared" si="13"/>
        <v>-5.5264307557885584</v>
      </c>
      <c r="AW15" s="54">
        <f t="shared" si="14"/>
        <v>-5.5264307557885584</v>
      </c>
      <c r="AX15" s="53">
        <f t="shared" si="15"/>
        <v>-0.96933937414391824</v>
      </c>
      <c r="AY15" s="53">
        <f t="shared" si="16"/>
        <v>-1.6963439047518625</v>
      </c>
      <c r="AZ15" s="53">
        <f t="shared" si="17"/>
        <v>-2.4022758402697297</v>
      </c>
      <c r="BA15" s="53">
        <f t="shared" si="18"/>
        <v>-3.0449899905173217</v>
      </c>
      <c r="BB15" s="68">
        <f t="shared" si="19"/>
        <v>-3.592877462859545</v>
      </c>
    </row>
    <row r="16" spans="2:54" ht="15.75">
      <c r="B16" s="119"/>
      <c r="C16" s="119"/>
      <c r="D16" s="135"/>
      <c r="E16" s="4" t="s">
        <v>69</v>
      </c>
      <c r="F16" s="4">
        <v>1</v>
      </c>
      <c r="G16" s="94">
        <v>0.1</v>
      </c>
      <c r="H16" s="4">
        <v>50</v>
      </c>
      <c r="I16" s="4" t="s">
        <v>70</v>
      </c>
      <c r="J16" s="13">
        <v>0.36</v>
      </c>
      <c r="K16" s="14">
        <v>0.31</v>
      </c>
      <c r="L16" s="14">
        <v>0.16</v>
      </c>
      <c r="M16" s="14">
        <v>0.01</v>
      </c>
      <c r="N16" s="15">
        <v>0.01</v>
      </c>
      <c r="O16" s="16">
        <v>0.38</v>
      </c>
      <c r="P16" s="14">
        <v>0.38</v>
      </c>
      <c r="Q16" s="14">
        <v>0.34</v>
      </c>
      <c r="R16" s="14">
        <v>0.31</v>
      </c>
      <c r="S16" s="27">
        <v>0.28000000000000003</v>
      </c>
      <c r="T16" s="13">
        <v>6.45</v>
      </c>
      <c r="U16" s="14">
        <v>5.57</v>
      </c>
      <c r="V16" s="14">
        <v>2.97</v>
      </c>
      <c r="W16" s="14">
        <v>0.17</v>
      </c>
      <c r="X16" s="15">
        <v>0.12</v>
      </c>
      <c r="Y16" s="16">
        <v>4</v>
      </c>
      <c r="Z16" s="14">
        <v>3.04</v>
      </c>
      <c r="AA16" s="14">
        <v>2.2999999999999998</v>
      </c>
      <c r="AB16" s="14">
        <v>1.66</v>
      </c>
      <c r="AC16" s="27">
        <v>1.22</v>
      </c>
      <c r="AD16" s="119"/>
      <c r="AE16" s="32">
        <v>1.21</v>
      </c>
      <c r="AF16" s="33">
        <v>0.61</v>
      </c>
      <c r="AG16" s="51">
        <v>20.2</v>
      </c>
      <c r="AH16" s="51">
        <v>5.67</v>
      </c>
      <c r="AI16" s="52">
        <f t="shared" si="0"/>
        <v>-0.85</v>
      </c>
      <c r="AJ16" s="53">
        <f t="shared" si="1"/>
        <v>-0.89999999999999991</v>
      </c>
      <c r="AK16" s="53">
        <f t="shared" si="2"/>
        <v>-1.05</v>
      </c>
      <c r="AL16" s="53">
        <f t="shared" si="3"/>
        <v>-1.2</v>
      </c>
      <c r="AM16" s="54">
        <f t="shared" si="4"/>
        <v>-1.2</v>
      </c>
      <c r="AN16" s="52">
        <f t="shared" si="5"/>
        <v>-0.22999999999999998</v>
      </c>
      <c r="AO16" s="53">
        <f t="shared" si="6"/>
        <v>-0.22999999999999998</v>
      </c>
      <c r="AP16" s="53">
        <f t="shared" si="7"/>
        <v>-0.26999999999999996</v>
      </c>
      <c r="AQ16" s="53">
        <f t="shared" si="8"/>
        <v>-0.3</v>
      </c>
      <c r="AR16" s="54">
        <f t="shared" si="9"/>
        <v>-0.32999999999999996</v>
      </c>
      <c r="AS16" s="52">
        <f t="shared" si="10"/>
        <v>-17.230576441102752</v>
      </c>
      <c r="AT16" s="53">
        <f t="shared" si="11"/>
        <v>-18.333333333333336</v>
      </c>
      <c r="AU16" s="53">
        <f t="shared" si="12"/>
        <v>-21.591478696741852</v>
      </c>
      <c r="AV16" s="53">
        <f t="shared" si="13"/>
        <v>-25.1002506265664</v>
      </c>
      <c r="AW16" s="54">
        <f t="shared" si="14"/>
        <v>-25.162907268170432</v>
      </c>
      <c r="AX16" s="53">
        <f t="shared" si="15"/>
        <v>-1.7703805788190419</v>
      </c>
      <c r="AY16" s="53">
        <f t="shared" si="16"/>
        <v>-2.7880843846072256</v>
      </c>
      <c r="AZ16" s="53">
        <f t="shared" si="17"/>
        <v>-3.5725644015689451</v>
      </c>
      <c r="BA16" s="53">
        <f t="shared" si="18"/>
        <v>-4.2510336054277564</v>
      </c>
      <c r="BB16" s="68">
        <f t="shared" si="19"/>
        <v>-4.7174811830806629</v>
      </c>
    </row>
    <row r="17" spans="2:54" ht="15.75">
      <c r="B17" s="119"/>
      <c r="C17" s="119"/>
      <c r="D17" s="135"/>
      <c r="E17" s="4" t="s">
        <v>69</v>
      </c>
      <c r="F17" s="4">
        <v>2</v>
      </c>
      <c r="G17" s="94">
        <v>1</v>
      </c>
      <c r="H17" s="4">
        <v>53</v>
      </c>
      <c r="I17" s="4" t="s">
        <v>70</v>
      </c>
      <c r="J17" s="13">
        <v>1.67</v>
      </c>
      <c r="K17" s="14">
        <v>0.47</v>
      </c>
      <c r="L17" s="14">
        <v>0.46</v>
      </c>
      <c r="M17" s="14">
        <v>0.26</v>
      </c>
      <c r="N17" s="15">
        <v>0.2</v>
      </c>
      <c r="O17" s="16">
        <v>0.68</v>
      </c>
      <c r="P17" s="14">
        <v>0.6</v>
      </c>
      <c r="Q17" s="14">
        <v>0.59</v>
      </c>
      <c r="R17" s="14">
        <v>0.5</v>
      </c>
      <c r="S17" s="27">
        <v>0.5</v>
      </c>
      <c r="T17" s="13">
        <v>26.93</v>
      </c>
      <c r="U17" s="14">
        <v>8.23</v>
      </c>
      <c r="V17" s="14">
        <v>8.14</v>
      </c>
      <c r="W17" s="14">
        <v>4.6900000000000004</v>
      </c>
      <c r="X17" s="15">
        <v>3.57</v>
      </c>
      <c r="Y17" s="16">
        <v>4.46</v>
      </c>
      <c r="Z17" s="14">
        <v>3.72</v>
      </c>
      <c r="AA17" s="14">
        <v>3.1</v>
      </c>
      <c r="AB17" s="14">
        <v>2.5499999999999998</v>
      </c>
      <c r="AC17" s="27">
        <v>2.0299999999999998</v>
      </c>
      <c r="AD17" s="119"/>
      <c r="AE17" s="32">
        <v>0.48</v>
      </c>
      <c r="AF17" s="33">
        <v>0.61</v>
      </c>
      <c r="AG17" s="51">
        <v>8.44</v>
      </c>
      <c r="AH17" s="51">
        <v>5.09</v>
      </c>
      <c r="AI17" s="52">
        <f t="shared" si="0"/>
        <v>1.19</v>
      </c>
      <c r="AJ17" s="53">
        <f t="shared" si="1"/>
        <v>-1.0000000000000009E-2</v>
      </c>
      <c r="AK17" s="53">
        <f t="shared" si="2"/>
        <v>-1.9999999999999962E-2</v>
      </c>
      <c r="AL17" s="53">
        <f t="shared" si="3"/>
        <v>-0.21999999999999997</v>
      </c>
      <c r="AM17" s="54">
        <f t="shared" si="4"/>
        <v>-0.27999999999999997</v>
      </c>
      <c r="AN17" s="52">
        <f t="shared" si="5"/>
        <v>7.0000000000000062E-2</v>
      </c>
      <c r="AO17" s="53">
        <f t="shared" si="6"/>
        <v>-1.0000000000000009E-2</v>
      </c>
      <c r="AP17" s="53">
        <f t="shared" si="7"/>
        <v>-2.0000000000000018E-2</v>
      </c>
      <c r="AQ17" s="53">
        <f t="shared" si="8"/>
        <v>-0.10999999999999999</v>
      </c>
      <c r="AR17" s="54">
        <f t="shared" si="9"/>
        <v>-0.10999999999999999</v>
      </c>
      <c r="AS17" s="52">
        <f t="shared" si="10"/>
        <v>20.194408038444735</v>
      </c>
      <c r="AT17" s="53">
        <f t="shared" si="11"/>
        <v>-0.22935779816513069</v>
      </c>
      <c r="AU17" s="53">
        <f t="shared" si="12"/>
        <v>-0.32765399737877399</v>
      </c>
      <c r="AV17" s="53">
        <f t="shared" si="13"/>
        <v>-4.0956749672345971</v>
      </c>
      <c r="AW17" s="54">
        <f t="shared" si="14"/>
        <v>-5.3189165574486719</v>
      </c>
      <c r="AX17" s="53">
        <f t="shared" si="15"/>
        <v>-0.66378674533769111</v>
      </c>
      <c r="AY17" s="53">
        <f t="shared" si="16"/>
        <v>-1.44347276367085</v>
      </c>
      <c r="AZ17" s="53">
        <f t="shared" si="17"/>
        <v>-2.0967232114634804</v>
      </c>
      <c r="BA17" s="53">
        <f t="shared" si="18"/>
        <v>-2.6762195764408414</v>
      </c>
      <c r="BB17" s="68">
        <f t="shared" si="19"/>
        <v>-3.2241070487830426</v>
      </c>
    </row>
    <row r="18" spans="2:54" ht="15.75">
      <c r="B18" s="119"/>
      <c r="C18" s="119"/>
      <c r="D18" s="135"/>
      <c r="E18" s="4" t="s">
        <v>69</v>
      </c>
      <c r="F18" s="4">
        <v>2</v>
      </c>
      <c r="G18" s="94">
        <v>0.1</v>
      </c>
      <c r="H18" s="4">
        <v>53</v>
      </c>
      <c r="I18" s="4" t="s">
        <v>70</v>
      </c>
      <c r="J18" s="13">
        <v>0.39</v>
      </c>
      <c r="K18" s="14">
        <v>0.37</v>
      </c>
      <c r="L18" s="14">
        <v>0.27</v>
      </c>
      <c r="M18" s="14">
        <v>0.17</v>
      </c>
      <c r="N18" s="15">
        <v>0.11</v>
      </c>
      <c r="O18" s="16">
        <v>0.42</v>
      </c>
      <c r="P18" s="14">
        <v>0.37</v>
      </c>
      <c r="Q18" s="14">
        <v>0.37</v>
      </c>
      <c r="R18" s="14">
        <v>0.37</v>
      </c>
      <c r="S18" s="27">
        <v>0.36</v>
      </c>
      <c r="T18" s="13">
        <v>6.87</v>
      </c>
      <c r="U18" s="14">
        <v>6.52</v>
      </c>
      <c r="V18" s="14">
        <v>4.76</v>
      </c>
      <c r="W18" s="14">
        <v>3.12</v>
      </c>
      <c r="X18" s="15">
        <v>2.0499999999999998</v>
      </c>
      <c r="Y18" s="16">
        <v>6.04</v>
      </c>
      <c r="Z18" s="14">
        <v>4.79</v>
      </c>
      <c r="AA18" s="14">
        <v>3.78</v>
      </c>
      <c r="AB18" s="14">
        <v>2.94</v>
      </c>
      <c r="AC18" s="27">
        <v>2.2799999999999998</v>
      </c>
      <c r="AD18" s="119"/>
      <c r="AE18" s="32">
        <v>1.21</v>
      </c>
      <c r="AF18" s="33">
        <v>0.61</v>
      </c>
      <c r="AG18" s="51">
        <v>20.2</v>
      </c>
      <c r="AH18" s="51">
        <v>5.67</v>
      </c>
      <c r="AI18" s="52">
        <f t="shared" si="0"/>
        <v>-0.82</v>
      </c>
      <c r="AJ18" s="53">
        <f t="shared" si="1"/>
        <v>-0.84</v>
      </c>
      <c r="AK18" s="53">
        <f t="shared" si="2"/>
        <v>-0.94</v>
      </c>
      <c r="AL18" s="53">
        <f t="shared" si="3"/>
        <v>-1.04</v>
      </c>
      <c r="AM18" s="54">
        <f t="shared" si="4"/>
        <v>-1.0999999999999999</v>
      </c>
      <c r="AN18" s="52">
        <f t="shared" si="5"/>
        <v>-0.19</v>
      </c>
      <c r="AO18" s="53">
        <f t="shared" si="6"/>
        <v>-0.24</v>
      </c>
      <c r="AP18" s="53">
        <f t="shared" si="7"/>
        <v>-0.24</v>
      </c>
      <c r="AQ18" s="53">
        <f t="shared" si="8"/>
        <v>-0.24</v>
      </c>
      <c r="AR18" s="54">
        <f t="shared" si="9"/>
        <v>-0.25</v>
      </c>
      <c r="AS18" s="52">
        <f t="shared" si="10"/>
        <v>-16.704260651629067</v>
      </c>
      <c r="AT18" s="53">
        <f t="shared" si="11"/>
        <v>-17.142857142857125</v>
      </c>
      <c r="AU18" s="53">
        <f t="shared" si="12"/>
        <v>-19.348370927318292</v>
      </c>
      <c r="AV18" s="53">
        <f t="shared" si="13"/>
        <v>-21.403508771929825</v>
      </c>
      <c r="AW18" s="54">
        <f t="shared" si="14"/>
        <v>-22.744360902255643</v>
      </c>
      <c r="AX18" s="53">
        <f t="shared" si="15"/>
        <v>0.39224000848087082</v>
      </c>
      <c r="AY18" s="53">
        <f t="shared" si="16"/>
        <v>-0.93289515530583511</v>
      </c>
      <c r="AZ18" s="53">
        <f t="shared" si="17"/>
        <v>-2.003604367645484</v>
      </c>
      <c r="BA18" s="53">
        <f t="shared" si="18"/>
        <v>-2.8940951977101559</v>
      </c>
      <c r="BB18" s="68">
        <f t="shared" si="19"/>
        <v>-3.5937665641895489</v>
      </c>
    </row>
    <row r="19" spans="2:54" ht="15.75">
      <c r="B19" s="119"/>
      <c r="C19" s="119"/>
      <c r="D19" s="13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0"/>
      <c r="C20" s="120"/>
      <c r="D20" s="13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18">
        <v>2</v>
      </c>
      <c r="C21" s="118" t="s">
        <v>32</v>
      </c>
      <c r="D21" s="13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71</v>
      </c>
      <c r="AD21" s="11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19"/>
      <c r="C22" s="119"/>
      <c r="D22" s="13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9"/>
      <c r="C23" s="119"/>
      <c r="D23" s="13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19"/>
      <c r="C24" s="119"/>
      <c r="D24" s="13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19"/>
      <c r="C25" s="119"/>
      <c r="D25" s="13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19"/>
      <c r="C26" s="119"/>
      <c r="D26" s="13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19"/>
      <c r="C27" s="119"/>
      <c r="D27" s="13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19"/>
      <c r="C28" s="119"/>
      <c r="D28" s="13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19"/>
      <c r="C29" s="119"/>
      <c r="D29" s="13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19"/>
      <c r="C30" s="119"/>
      <c r="D30" s="13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19"/>
      <c r="C31" s="119"/>
      <c r="D31" s="135"/>
      <c r="E31" s="4" t="s">
        <v>69</v>
      </c>
      <c r="F31" s="4">
        <v>1</v>
      </c>
      <c r="G31" s="94">
        <v>1</v>
      </c>
      <c r="H31" s="4">
        <v>50</v>
      </c>
      <c r="I31" s="4" t="s">
        <v>70</v>
      </c>
      <c r="J31" s="13">
        <v>14.45</v>
      </c>
      <c r="K31" s="14">
        <v>12.63</v>
      </c>
      <c r="L31" s="14">
        <v>10.91</v>
      </c>
      <c r="M31" s="14">
        <v>9.33</v>
      </c>
      <c r="N31" s="15">
        <v>7.92</v>
      </c>
      <c r="O31" s="16">
        <v>5.87</v>
      </c>
      <c r="P31" s="14">
        <v>4.95</v>
      </c>
      <c r="Q31" s="14">
        <v>3.89</v>
      </c>
      <c r="R31" s="14">
        <v>2.85</v>
      </c>
      <c r="S31" s="27">
        <v>2.19</v>
      </c>
      <c r="T31" s="95" t="s">
        <v>75</v>
      </c>
      <c r="U31" s="97" t="s">
        <v>75</v>
      </c>
      <c r="V31" s="97" t="s">
        <v>75</v>
      </c>
      <c r="W31" s="97" t="s">
        <v>75</v>
      </c>
      <c r="X31" s="97" t="s">
        <v>75</v>
      </c>
      <c r="Y31" s="16">
        <v>38.770000000000003</v>
      </c>
      <c r="Z31" s="14">
        <v>33.86</v>
      </c>
      <c r="AA31" s="14">
        <v>29.57</v>
      </c>
      <c r="AB31" s="14">
        <v>25.87</v>
      </c>
      <c r="AC31" s="15">
        <v>22.78</v>
      </c>
      <c r="AD31" s="119"/>
      <c r="AE31" s="32">
        <v>0.37</v>
      </c>
      <c r="AF31" s="33">
        <v>0.01</v>
      </c>
      <c r="AG31" s="96" t="s">
        <v>75</v>
      </c>
      <c r="AH31" s="51">
        <v>0.35</v>
      </c>
      <c r="AI31" s="52">
        <f t="shared" si="0"/>
        <v>14.08</v>
      </c>
      <c r="AJ31" s="53">
        <f t="shared" si="1"/>
        <v>12.260000000000002</v>
      </c>
      <c r="AK31" s="53">
        <f t="shared" si="2"/>
        <v>10.540000000000001</v>
      </c>
      <c r="AL31" s="53">
        <f t="shared" si="3"/>
        <v>8.9600000000000009</v>
      </c>
      <c r="AM31" s="54">
        <f t="shared" si="4"/>
        <v>7.55</v>
      </c>
      <c r="AN31" s="52">
        <f t="shared" si="5"/>
        <v>5.86</v>
      </c>
      <c r="AO31" s="53">
        <f t="shared" si="6"/>
        <v>4.9400000000000004</v>
      </c>
      <c r="AP31" s="53">
        <f t="shared" si="7"/>
        <v>3.8800000000000003</v>
      </c>
      <c r="AQ31" s="53">
        <f t="shared" si="8"/>
        <v>2.8400000000000003</v>
      </c>
      <c r="AR31" s="54">
        <f t="shared" si="9"/>
        <v>2.1800000000000002</v>
      </c>
      <c r="AS31" s="52" t="e">
        <f t="shared" si="10"/>
        <v>#VALUE!</v>
      </c>
      <c r="AT31" s="53" t="e">
        <f t="shared" si="11"/>
        <v>#VALUE!</v>
      </c>
      <c r="AU31" s="53" t="e">
        <f t="shared" si="12"/>
        <v>#VALUE!</v>
      </c>
      <c r="AV31" s="53" t="e">
        <f t="shared" si="13"/>
        <v>#VALUE!</v>
      </c>
      <c r="AW31" s="54" t="e">
        <f t="shared" si="14"/>
        <v>#VALUE!</v>
      </c>
      <c r="AX31" s="53">
        <f t="shared" si="15"/>
        <v>38.554942298043159</v>
      </c>
      <c r="AY31" s="53">
        <f t="shared" si="16"/>
        <v>33.62769693928751</v>
      </c>
      <c r="AZ31" s="53">
        <f t="shared" si="17"/>
        <v>29.322629202207739</v>
      </c>
      <c r="BA31" s="53">
        <f t="shared" si="18"/>
        <v>25.609633718013047</v>
      </c>
      <c r="BB31" s="68">
        <f t="shared" si="19"/>
        <v>22.508780732563981</v>
      </c>
    </row>
    <row r="32" spans="2:54" ht="15.75">
      <c r="B32" s="119"/>
      <c r="C32" s="119"/>
      <c r="D32" s="135"/>
      <c r="E32" s="4" t="s">
        <v>69</v>
      </c>
      <c r="F32" s="4">
        <v>1</v>
      </c>
      <c r="G32" s="94">
        <v>0.1</v>
      </c>
      <c r="H32" s="4">
        <v>50</v>
      </c>
      <c r="I32" s="4" t="s">
        <v>70</v>
      </c>
      <c r="J32" s="13">
        <v>14.52</v>
      </c>
      <c r="K32" s="14">
        <v>14.52</v>
      </c>
      <c r="L32" s="14">
        <v>14.5</v>
      </c>
      <c r="M32" s="14">
        <v>14.5</v>
      </c>
      <c r="N32" s="15">
        <v>14.5</v>
      </c>
      <c r="O32" s="16">
        <v>1.33</v>
      </c>
      <c r="P32" s="14">
        <v>1.1000000000000001</v>
      </c>
      <c r="Q32" s="14">
        <v>1</v>
      </c>
      <c r="R32" s="14">
        <v>0.9</v>
      </c>
      <c r="S32" s="27">
        <v>0.8</v>
      </c>
      <c r="T32" s="95" t="s">
        <v>75</v>
      </c>
      <c r="U32" s="97" t="s">
        <v>75</v>
      </c>
      <c r="V32" s="97" t="s">
        <v>75</v>
      </c>
      <c r="W32" s="97" t="s">
        <v>75</v>
      </c>
      <c r="X32" s="97" t="s">
        <v>75</v>
      </c>
      <c r="Y32" s="16">
        <v>10.49</v>
      </c>
      <c r="Z32" s="14">
        <v>9.1199999999999992</v>
      </c>
      <c r="AA32" s="14">
        <v>8.11</v>
      </c>
      <c r="AB32" s="14">
        <v>7.3</v>
      </c>
      <c r="AC32" s="15">
        <v>6.63</v>
      </c>
      <c r="AD32" s="119"/>
      <c r="AE32" s="32">
        <v>0</v>
      </c>
      <c r="AF32" s="33">
        <v>0</v>
      </c>
      <c r="AG32" s="96" t="s">
        <v>75</v>
      </c>
      <c r="AH32" s="51">
        <v>0.04</v>
      </c>
      <c r="AI32" s="52">
        <f t="shared" si="0"/>
        <v>14.52</v>
      </c>
      <c r="AJ32" s="53">
        <f t="shared" si="1"/>
        <v>14.52</v>
      </c>
      <c r="AK32" s="53">
        <f t="shared" si="2"/>
        <v>14.5</v>
      </c>
      <c r="AL32" s="53">
        <f t="shared" si="3"/>
        <v>14.5</v>
      </c>
      <c r="AM32" s="54">
        <f t="shared" si="4"/>
        <v>14.5</v>
      </c>
      <c r="AN32" s="52">
        <f t="shared" si="5"/>
        <v>1.33</v>
      </c>
      <c r="AO32" s="53">
        <f t="shared" si="6"/>
        <v>1.1000000000000001</v>
      </c>
      <c r="AP32" s="53">
        <f t="shared" si="7"/>
        <v>1</v>
      </c>
      <c r="AQ32" s="53">
        <f t="shared" si="8"/>
        <v>0.9</v>
      </c>
      <c r="AR32" s="54">
        <f t="shared" si="9"/>
        <v>0.8</v>
      </c>
      <c r="AS32" s="52" t="e">
        <f t="shared" si="10"/>
        <v>#VALUE!</v>
      </c>
      <c r="AT32" s="53" t="e">
        <f t="shared" si="11"/>
        <v>#VALUE!</v>
      </c>
      <c r="AU32" s="53" t="e">
        <f t="shared" si="12"/>
        <v>#VALUE!</v>
      </c>
      <c r="AV32" s="53" t="e">
        <f t="shared" si="13"/>
        <v>#VALUE!</v>
      </c>
      <c r="AW32" s="54" t="e">
        <f t="shared" si="14"/>
        <v>#VALUE!</v>
      </c>
      <c r="AX32" s="53">
        <f t="shared" si="15"/>
        <v>10.454181672669073</v>
      </c>
      <c r="AY32" s="53">
        <f t="shared" si="16"/>
        <v>9.0836334533813563</v>
      </c>
      <c r="AZ32" s="53">
        <f t="shared" si="17"/>
        <v>8.0732292917166877</v>
      </c>
      <c r="BA32" s="53">
        <f t="shared" si="18"/>
        <v>7.2629051620648255</v>
      </c>
      <c r="BB32" s="68">
        <f t="shared" si="19"/>
        <v>6.5926370548219371</v>
      </c>
    </row>
    <row r="33" spans="2:54" ht="15.75">
      <c r="B33" s="119"/>
      <c r="C33" s="119"/>
      <c r="D33" s="135"/>
      <c r="E33" s="4" t="s">
        <v>69</v>
      </c>
      <c r="F33" s="4">
        <v>2</v>
      </c>
      <c r="G33" s="94">
        <v>1</v>
      </c>
      <c r="H33" s="4">
        <v>53</v>
      </c>
      <c r="I33" s="4" t="s">
        <v>70</v>
      </c>
      <c r="J33" s="95" t="s">
        <v>72</v>
      </c>
      <c r="K33" s="97" t="s">
        <v>72</v>
      </c>
      <c r="L33" s="97" t="s">
        <v>72</v>
      </c>
      <c r="M33" s="97" t="s">
        <v>72</v>
      </c>
      <c r="N33" s="97" t="s">
        <v>72</v>
      </c>
      <c r="O33" s="16">
        <v>8.26</v>
      </c>
      <c r="P33" s="14">
        <v>6.55</v>
      </c>
      <c r="Q33" s="14">
        <v>5.63</v>
      </c>
      <c r="R33" s="14">
        <v>5.18</v>
      </c>
      <c r="S33" s="27">
        <v>4.6399999999999997</v>
      </c>
      <c r="T33" s="95" t="s">
        <v>75</v>
      </c>
      <c r="U33" s="97" t="s">
        <v>75</v>
      </c>
      <c r="V33" s="97" t="s">
        <v>75</v>
      </c>
      <c r="W33" s="97" t="s">
        <v>75</v>
      </c>
      <c r="X33" s="97" t="s">
        <v>75</v>
      </c>
      <c r="Y33" s="16">
        <v>48.77</v>
      </c>
      <c r="Z33" s="14">
        <v>44.11</v>
      </c>
      <c r="AA33" s="14">
        <v>39.630000000000003</v>
      </c>
      <c r="AB33" s="14">
        <v>35.68</v>
      </c>
      <c r="AC33" s="15">
        <v>32.32</v>
      </c>
      <c r="AD33" s="119"/>
      <c r="AE33" s="32">
        <v>0.37</v>
      </c>
      <c r="AF33" s="33">
        <v>0.01</v>
      </c>
      <c r="AG33" s="96" t="s">
        <v>75</v>
      </c>
      <c r="AH33" s="51">
        <v>0.35</v>
      </c>
      <c r="AI33" s="52" t="e">
        <f t="shared" si="0"/>
        <v>#VALUE!</v>
      </c>
      <c r="AJ33" s="53" t="e">
        <f t="shared" si="1"/>
        <v>#VALUE!</v>
      </c>
      <c r="AK33" s="53" t="e">
        <f t="shared" si="2"/>
        <v>#VALUE!</v>
      </c>
      <c r="AL33" s="53" t="e">
        <f t="shared" si="3"/>
        <v>#VALUE!</v>
      </c>
      <c r="AM33" s="54" t="e">
        <f t="shared" si="4"/>
        <v>#VALUE!</v>
      </c>
      <c r="AN33" s="52">
        <f t="shared" si="5"/>
        <v>8.25</v>
      </c>
      <c r="AO33" s="53">
        <f t="shared" si="6"/>
        <v>6.54</v>
      </c>
      <c r="AP33" s="53">
        <f t="shared" si="7"/>
        <v>5.62</v>
      </c>
      <c r="AQ33" s="53">
        <f t="shared" si="8"/>
        <v>5.17</v>
      </c>
      <c r="AR33" s="54">
        <f t="shared" si="9"/>
        <v>4.63</v>
      </c>
      <c r="AS33" s="52" t="e">
        <f t="shared" si="10"/>
        <v>#VALUE!</v>
      </c>
      <c r="AT33" s="53" t="e">
        <f t="shared" si="11"/>
        <v>#VALUE!</v>
      </c>
      <c r="AU33" s="53" t="e">
        <f t="shared" si="12"/>
        <v>#VALUE!</v>
      </c>
      <c r="AV33" s="53" t="e">
        <f t="shared" si="13"/>
        <v>#VALUE!</v>
      </c>
      <c r="AW33" s="54" t="e">
        <f t="shared" si="14"/>
        <v>#VALUE!</v>
      </c>
      <c r="AX33" s="53">
        <f t="shared" si="15"/>
        <v>48.590065228299054</v>
      </c>
      <c r="AY33" s="53">
        <f t="shared" si="16"/>
        <v>43.913697942799814</v>
      </c>
      <c r="AZ33" s="53">
        <f t="shared" si="17"/>
        <v>39.417962870045173</v>
      </c>
      <c r="BA33" s="53">
        <f t="shared" si="18"/>
        <v>35.454089312594085</v>
      </c>
      <c r="BB33" s="68">
        <f t="shared" si="19"/>
        <v>32.082288008028094</v>
      </c>
    </row>
    <row r="34" spans="2:54" ht="15.75">
      <c r="B34" s="119"/>
      <c r="C34" s="119"/>
      <c r="D34" s="135"/>
      <c r="E34" s="4" t="s">
        <v>69</v>
      </c>
      <c r="F34" s="4">
        <v>2</v>
      </c>
      <c r="G34" s="94">
        <v>0.1</v>
      </c>
      <c r="H34" s="4">
        <v>53</v>
      </c>
      <c r="I34" s="4" t="s">
        <v>70</v>
      </c>
      <c r="J34" s="95" t="s">
        <v>72</v>
      </c>
      <c r="K34" s="97" t="s">
        <v>72</v>
      </c>
      <c r="L34" s="97" t="s">
        <v>72</v>
      </c>
      <c r="M34" s="97" t="s">
        <v>72</v>
      </c>
      <c r="N34" s="97" t="s">
        <v>72</v>
      </c>
      <c r="O34" s="16">
        <v>1.4</v>
      </c>
      <c r="P34" s="14">
        <v>1.39</v>
      </c>
      <c r="Q34" s="14">
        <v>1.39</v>
      </c>
      <c r="R34" s="14">
        <v>1.24</v>
      </c>
      <c r="S34" s="27">
        <v>0.79</v>
      </c>
      <c r="T34" s="95" t="s">
        <v>75</v>
      </c>
      <c r="U34" s="97" t="s">
        <v>75</v>
      </c>
      <c r="V34" s="97" t="s">
        <v>75</v>
      </c>
      <c r="W34" s="97" t="s">
        <v>75</v>
      </c>
      <c r="X34" s="97" t="s">
        <v>75</v>
      </c>
      <c r="Y34" s="16">
        <v>13.03</v>
      </c>
      <c r="Z34" s="14">
        <v>10.97</v>
      </c>
      <c r="AA34" s="14">
        <v>9.26</v>
      </c>
      <c r="AB34" s="14">
        <v>8.09</v>
      </c>
      <c r="AC34" s="15">
        <v>7.17</v>
      </c>
      <c r="AD34" s="119"/>
      <c r="AE34" s="32">
        <v>0</v>
      </c>
      <c r="AF34" s="33">
        <v>0</v>
      </c>
      <c r="AG34" s="96" t="s">
        <v>75</v>
      </c>
      <c r="AH34" s="51">
        <v>0.04</v>
      </c>
      <c r="AI34" s="52" t="e">
        <f t="shared" si="0"/>
        <v>#VALUE!</v>
      </c>
      <c r="AJ34" s="53" t="e">
        <f t="shared" si="1"/>
        <v>#VALUE!</v>
      </c>
      <c r="AK34" s="53" t="e">
        <f t="shared" si="2"/>
        <v>#VALUE!</v>
      </c>
      <c r="AL34" s="53" t="e">
        <f t="shared" si="3"/>
        <v>#VALUE!</v>
      </c>
      <c r="AM34" s="54" t="e">
        <f t="shared" si="4"/>
        <v>#VALUE!</v>
      </c>
      <c r="AN34" s="52">
        <f t="shared" si="5"/>
        <v>1.4</v>
      </c>
      <c r="AO34" s="53">
        <f t="shared" si="6"/>
        <v>1.39</v>
      </c>
      <c r="AP34" s="53">
        <f t="shared" si="7"/>
        <v>1.39</v>
      </c>
      <c r="AQ34" s="53">
        <f t="shared" si="8"/>
        <v>1.24</v>
      </c>
      <c r="AR34" s="54">
        <f t="shared" si="9"/>
        <v>0.79</v>
      </c>
      <c r="AS34" s="52" t="e">
        <f t="shared" si="10"/>
        <v>#VALUE!</v>
      </c>
      <c r="AT34" s="53" t="e">
        <f t="shared" si="11"/>
        <v>#VALUE!</v>
      </c>
      <c r="AU34" s="53" t="e">
        <f t="shared" si="12"/>
        <v>#VALUE!</v>
      </c>
      <c r="AV34" s="53" t="e">
        <f t="shared" si="13"/>
        <v>#VALUE!</v>
      </c>
      <c r="AW34" s="54" t="e">
        <f t="shared" si="14"/>
        <v>#VALUE!</v>
      </c>
      <c r="AX34" s="53">
        <f t="shared" si="15"/>
        <v>12.995198079231695</v>
      </c>
      <c r="AY34" s="53">
        <f t="shared" si="16"/>
        <v>10.934373749499803</v>
      </c>
      <c r="AZ34" s="53">
        <f t="shared" si="17"/>
        <v>9.2236894757903194</v>
      </c>
      <c r="BA34" s="53">
        <f t="shared" si="18"/>
        <v>8.0532212885154113</v>
      </c>
      <c r="BB34" s="68">
        <f t="shared" si="19"/>
        <v>7.1328531412565006</v>
      </c>
    </row>
    <row r="35" spans="2:54" ht="15.75">
      <c r="B35" s="119"/>
      <c r="C35" s="119"/>
      <c r="D35" s="13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0"/>
      <c r="C36" s="120"/>
      <c r="D36" s="13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18">
        <v>3</v>
      </c>
      <c r="C37" s="118" t="s">
        <v>73</v>
      </c>
      <c r="D37" s="13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18" t="s">
        <v>74</v>
      </c>
      <c r="AE37" s="38"/>
      <c r="AF37" s="39"/>
      <c r="AG37" s="63"/>
      <c r="AH37" s="39"/>
    </row>
    <row r="38" spans="2:54" ht="25.5">
      <c r="B38" s="119"/>
      <c r="C38" s="119"/>
      <c r="D38" s="13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9"/>
      <c r="AE38" s="40"/>
      <c r="AF38" s="41"/>
      <c r="AG38" s="64"/>
      <c r="AH38" s="41"/>
    </row>
    <row r="39" spans="2:54" ht="25.5">
      <c r="B39" s="119"/>
      <c r="C39" s="119"/>
      <c r="D39" s="13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9"/>
      <c r="AE39" s="40"/>
      <c r="AF39" s="41"/>
      <c r="AG39" s="64"/>
      <c r="AH39" s="41"/>
    </row>
    <row r="40" spans="2:54" ht="25.5">
      <c r="B40" s="119"/>
      <c r="C40" s="119"/>
      <c r="D40" s="13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9"/>
      <c r="AE40" s="40"/>
      <c r="AF40" s="41"/>
      <c r="AG40" s="64"/>
      <c r="AH40" s="41"/>
    </row>
    <row r="41" spans="2:54" ht="25.5">
      <c r="B41" s="119"/>
      <c r="C41" s="119"/>
      <c r="D41" s="13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9"/>
      <c r="AE41" s="40"/>
      <c r="AF41" s="41"/>
      <c r="AG41" s="64"/>
      <c r="AH41" s="41"/>
    </row>
    <row r="42" spans="2:54" ht="25.5">
      <c r="B42" s="119"/>
      <c r="C42" s="119"/>
      <c r="D42" s="13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9"/>
      <c r="AE42" s="40"/>
      <c r="AF42" s="41"/>
      <c r="AG42" s="64"/>
      <c r="AH42" s="41"/>
    </row>
    <row r="43" spans="2:54" ht="25.5">
      <c r="B43" s="119"/>
      <c r="C43" s="119"/>
      <c r="D43" s="13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9"/>
      <c r="AE43" s="40"/>
      <c r="AF43" s="41"/>
      <c r="AG43" s="64"/>
      <c r="AH43" s="41"/>
    </row>
    <row r="44" spans="2:54" ht="15.75">
      <c r="B44" s="119"/>
      <c r="C44" s="119"/>
      <c r="D44" s="13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9"/>
      <c r="AE44" s="40"/>
      <c r="AF44" s="41"/>
      <c r="AG44" s="64"/>
      <c r="AH44" s="41"/>
    </row>
    <row r="45" spans="2:54" ht="15.75">
      <c r="B45" s="119"/>
      <c r="C45" s="119"/>
      <c r="D45" s="13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9"/>
      <c r="AE45" s="40"/>
      <c r="AF45" s="41"/>
      <c r="AG45" s="64"/>
      <c r="AH45" s="41"/>
    </row>
    <row r="46" spans="2:54" ht="15.75">
      <c r="B46" s="119"/>
      <c r="C46" s="119"/>
      <c r="D46" s="13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9"/>
      <c r="AE46" s="40"/>
      <c r="AF46" s="41"/>
      <c r="AG46" s="64"/>
      <c r="AH46" s="41"/>
    </row>
    <row r="47" spans="2:54" ht="15.75">
      <c r="B47" s="119"/>
      <c r="C47" s="119"/>
      <c r="D47" s="135"/>
      <c r="E47" s="4" t="s">
        <v>69</v>
      </c>
      <c r="F47" s="4">
        <v>1</v>
      </c>
      <c r="G47" s="94">
        <v>1</v>
      </c>
      <c r="H47" s="4">
        <v>50</v>
      </c>
      <c r="I47" s="4" t="s">
        <v>70</v>
      </c>
      <c r="J47" s="95" t="s">
        <v>72</v>
      </c>
      <c r="K47" s="97" t="s">
        <v>72</v>
      </c>
      <c r="L47" s="97" t="s">
        <v>72</v>
      </c>
      <c r="M47" s="97" t="s">
        <v>72</v>
      </c>
      <c r="N47" s="97" t="s">
        <v>72</v>
      </c>
      <c r="O47" s="16">
        <v>7.22</v>
      </c>
      <c r="P47" s="14">
        <v>6.74</v>
      </c>
      <c r="Q47" s="14">
        <v>6.4</v>
      </c>
      <c r="R47" s="14">
        <v>6.18</v>
      </c>
      <c r="S47" s="27">
        <v>6.02</v>
      </c>
      <c r="T47" s="95" t="s">
        <v>75</v>
      </c>
      <c r="U47" s="97" t="s">
        <v>75</v>
      </c>
      <c r="V47" s="97" t="s">
        <v>75</v>
      </c>
      <c r="W47" s="97" t="s">
        <v>75</v>
      </c>
      <c r="X47" s="97" t="s">
        <v>75</v>
      </c>
      <c r="Y47" s="16">
        <v>44.47</v>
      </c>
      <c r="Z47" s="14">
        <v>42.05</v>
      </c>
      <c r="AA47" s="14">
        <v>40.03</v>
      </c>
      <c r="AB47" s="14">
        <v>38.450000000000003</v>
      </c>
      <c r="AC47" s="15">
        <v>37.25</v>
      </c>
      <c r="AD47" s="119"/>
      <c r="AE47" s="40"/>
      <c r="AF47" s="41"/>
      <c r="AG47" s="64"/>
      <c r="AH47" s="41"/>
    </row>
    <row r="48" spans="2:54" ht="15.75">
      <c r="B48" s="119"/>
      <c r="C48" s="119"/>
      <c r="D48" s="135"/>
      <c r="E48" s="4" t="s">
        <v>69</v>
      </c>
      <c r="F48" s="4">
        <v>1</v>
      </c>
      <c r="G48" s="94">
        <v>0.1</v>
      </c>
      <c r="H48" s="4">
        <v>50</v>
      </c>
      <c r="I48" s="4" t="s">
        <v>70</v>
      </c>
      <c r="J48" s="13">
        <v>7.84</v>
      </c>
      <c r="K48" s="14">
        <v>7.84</v>
      </c>
      <c r="L48" s="14">
        <v>7.59</v>
      </c>
      <c r="M48" s="14">
        <v>7.59</v>
      </c>
      <c r="N48" s="15">
        <v>7.59</v>
      </c>
      <c r="O48" s="16">
        <v>0.34</v>
      </c>
      <c r="P48" s="14">
        <v>0.31</v>
      </c>
      <c r="Q48" s="14">
        <v>0.11</v>
      </c>
      <c r="R48" s="14">
        <v>0.1</v>
      </c>
      <c r="S48" s="27">
        <v>0.1</v>
      </c>
      <c r="T48" s="95" t="s">
        <v>75</v>
      </c>
      <c r="U48" s="97" t="s">
        <v>75</v>
      </c>
      <c r="V48" s="97" t="s">
        <v>75</v>
      </c>
      <c r="W48" s="97" t="s">
        <v>75</v>
      </c>
      <c r="X48" s="97" t="s">
        <v>75</v>
      </c>
      <c r="Y48" s="16">
        <v>4.46</v>
      </c>
      <c r="Z48" s="14">
        <v>3.72</v>
      </c>
      <c r="AA48" s="14">
        <v>3.2</v>
      </c>
      <c r="AB48" s="14">
        <v>2.86</v>
      </c>
      <c r="AC48" s="15">
        <v>2.5499999999999998</v>
      </c>
      <c r="AD48" s="119"/>
      <c r="AE48" s="40"/>
      <c r="AF48" s="41"/>
      <c r="AG48" s="64"/>
      <c r="AH48" s="41"/>
    </row>
    <row r="49" spans="2:34" ht="15.75">
      <c r="B49" s="119"/>
      <c r="C49" s="119"/>
      <c r="D49" s="135"/>
      <c r="E49" s="4" t="s">
        <v>69</v>
      </c>
      <c r="F49" s="4">
        <v>2</v>
      </c>
      <c r="G49" s="94">
        <v>1</v>
      </c>
      <c r="H49" s="4">
        <v>53</v>
      </c>
      <c r="I49" s="4" t="s">
        <v>70</v>
      </c>
      <c r="J49" s="95" t="s">
        <v>72</v>
      </c>
      <c r="K49" s="97" t="s">
        <v>72</v>
      </c>
      <c r="L49" s="97" t="s">
        <v>72</v>
      </c>
      <c r="M49" s="97" t="s">
        <v>72</v>
      </c>
      <c r="N49" s="97" t="s">
        <v>72</v>
      </c>
      <c r="O49" s="16">
        <v>7.32</v>
      </c>
      <c r="P49" s="14">
        <v>6.89</v>
      </c>
      <c r="Q49" s="14">
        <v>6.53</v>
      </c>
      <c r="R49" s="14">
        <v>6.29</v>
      </c>
      <c r="S49" s="27">
        <v>6.19</v>
      </c>
      <c r="T49" s="95" t="s">
        <v>75</v>
      </c>
      <c r="U49" s="97" t="s">
        <v>75</v>
      </c>
      <c r="V49" s="97" t="s">
        <v>75</v>
      </c>
      <c r="W49" s="97" t="s">
        <v>75</v>
      </c>
      <c r="X49" s="97" t="s">
        <v>75</v>
      </c>
      <c r="Y49" s="16">
        <v>44.24</v>
      </c>
      <c r="Z49" s="14">
        <v>41.75</v>
      </c>
      <c r="AA49" s="14">
        <v>39.770000000000003</v>
      </c>
      <c r="AB49" s="14">
        <v>38.17</v>
      </c>
      <c r="AC49" s="15">
        <v>37.020000000000003</v>
      </c>
      <c r="AD49" s="119"/>
      <c r="AE49" s="40"/>
      <c r="AF49" s="41"/>
      <c r="AG49" s="64"/>
      <c r="AH49" s="41"/>
    </row>
    <row r="50" spans="2:34" ht="15.75">
      <c r="B50" s="119"/>
      <c r="C50" s="119"/>
      <c r="D50" s="135"/>
      <c r="E50" s="4" t="s">
        <v>69</v>
      </c>
      <c r="F50" s="4">
        <v>2</v>
      </c>
      <c r="G50" s="94">
        <v>0.1</v>
      </c>
      <c r="H50" s="4">
        <v>53</v>
      </c>
      <c r="I50" s="4" t="s">
        <v>70</v>
      </c>
      <c r="J50" s="13">
        <v>8.5299999999999994</v>
      </c>
      <c r="K50" s="14">
        <v>8.11</v>
      </c>
      <c r="L50" s="14">
        <v>7.59</v>
      </c>
      <c r="M50" s="14">
        <v>7.59</v>
      </c>
      <c r="N50" s="15">
        <v>7.59</v>
      </c>
      <c r="O50" s="16">
        <v>0.4</v>
      </c>
      <c r="P50" s="14">
        <v>0.35</v>
      </c>
      <c r="Q50" s="14">
        <v>0.3</v>
      </c>
      <c r="R50" s="14">
        <v>0.3</v>
      </c>
      <c r="S50" s="27">
        <v>0.3</v>
      </c>
      <c r="T50" s="95" t="s">
        <v>75</v>
      </c>
      <c r="U50" s="97" t="s">
        <v>75</v>
      </c>
      <c r="V50" s="97" t="s">
        <v>75</v>
      </c>
      <c r="W50" s="97" t="s">
        <v>75</v>
      </c>
      <c r="X50" s="97" t="s">
        <v>75</v>
      </c>
      <c r="Y50" s="16">
        <v>4.32</v>
      </c>
      <c r="Z50" s="14">
        <v>3.58</v>
      </c>
      <c r="AA50" s="14">
        <v>3.05</v>
      </c>
      <c r="AB50" s="14">
        <v>2.72</v>
      </c>
      <c r="AC50" s="15">
        <v>2.46</v>
      </c>
      <c r="AD50" s="119"/>
      <c r="AE50" s="40"/>
      <c r="AF50" s="41"/>
      <c r="AG50" s="64"/>
      <c r="AH50" s="41"/>
    </row>
    <row r="51" spans="2:34" ht="15.75">
      <c r="B51" s="119"/>
      <c r="C51" s="119"/>
      <c r="D51" s="13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9"/>
      <c r="AE51" s="40"/>
      <c r="AF51" s="41"/>
      <c r="AG51" s="64"/>
      <c r="AH51" s="41"/>
    </row>
    <row r="52" spans="2:34" ht="15" customHeight="1">
      <c r="B52" s="119"/>
      <c r="C52" s="120"/>
      <c r="D52" s="13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0"/>
      <c r="AE52" s="42"/>
      <c r="AF52" s="43"/>
      <c r="AG52" s="65"/>
      <c r="AH52" s="43"/>
    </row>
    <row r="53" spans="2:34" ht="14.25" customHeight="1">
      <c r="B53" s="119"/>
      <c r="C53" s="119" t="s">
        <v>76</v>
      </c>
      <c r="D53" s="13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71</v>
      </c>
      <c r="AD53" s="118" t="s">
        <v>77</v>
      </c>
      <c r="AE53" s="38"/>
      <c r="AF53" s="39"/>
      <c r="AG53" s="63"/>
      <c r="AH53" s="39"/>
    </row>
    <row r="54" spans="2:34" ht="25.5">
      <c r="B54" s="119"/>
      <c r="C54" s="119"/>
      <c r="D54" s="13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9"/>
      <c r="AE54" s="40"/>
      <c r="AF54" s="41"/>
      <c r="AG54" s="64"/>
      <c r="AH54" s="41"/>
    </row>
    <row r="55" spans="2:34" ht="25.5">
      <c r="B55" s="119"/>
      <c r="C55" s="119"/>
      <c r="D55" s="13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9"/>
      <c r="AE55" s="40"/>
      <c r="AF55" s="41"/>
      <c r="AG55" s="64"/>
      <c r="AH55" s="41"/>
    </row>
    <row r="56" spans="2:34" ht="25.5">
      <c r="B56" s="119"/>
      <c r="C56" s="119"/>
      <c r="D56" s="13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9"/>
      <c r="AE56" s="40"/>
      <c r="AF56" s="41"/>
      <c r="AG56" s="64"/>
      <c r="AH56" s="41"/>
    </row>
    <row r="57" spans="2:34" ht="25.5">
      <c r="B57" s="119"/>
      <c r="C57" s="119"/>
      <c r="D57" s="13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9"/>
      <c r="AE57" s="40"/>
      <c r="AF57" s="41"/>
      <c r="AG57" s="64"/>
      <c r="AH57" s="41"/>
    </row>
    <row r="58" spans="2:34" ht="25.5">
      <c r="B58" s="119"/>
      <c r="C58" s="119"/>
      <c r="D58" s="13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9"/>
      <c r="AE58" s="40"/>
      <c r="AF58" s="41"/>
      <c r="AG58" s="64"/>
      <c r="AH58" s="41"/>
    </row>
    <row r="59" spans="2:34" ht="25.5">
      <c r="B59" s="119"/>
      <c r="C59" s="119"/>
      <c r="D59" s="13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9"/>
      <c r="AE59" s="40"/>
      <c r="AF59" s="41"/>
      <c r="AG59" s="64"/>
      <c r="AH59" s="41"/>
    </row>
    <row r="60" spans="2:34" ht="15.75">
      <c r="B60" s="119"/>
      <c r="C60" s="119"/>
      <c r="D60" s="13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9"/>
      <c r="AE60" s="40"/>
      <c r="AF60" s="41"/>
      <c r="AG60" s="64"/>
      <c r="AH60" s="41"/>
    </row>
    <row r="61" spans="2:34" ht="15.75">
      <c r="B61" s="119"/>
      <c r="C61" s="119"/>
      <c r="D61" s="13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9"/>
      <c r="AE61" s="40"/>
      <c r="AF61" s="41"/>
      <c r="AG61" s="64"/>
      <c r="AH61" s="41"/>
    </row>
    <row r="62" spans="2:34" ht="15.75">
      <c r="B62" s="119"/>
      <c r="C62" s="119"/>
      <c r="D62" s="13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9"/>
      <c r="AE62" s="40"/>
      <c r="AF62" s="41"/>
      <c r="AG62" s="64"/>
      <c r="AH62" s="41"/>
    </row>
    <row r="63" spans="2:34" ht="15.75">
      <c r="B63" s="119"/>
      <c r="C63" s="119"/>
      <c r="D63" s="135"/>
      <c r="E63" s="4" t="s">
        <v>69</v>
      </c>
      <c r="F63" s="4">
        <v>1</v>
      </c>
      <c r="G63" s="94">
        <v>1</v>
      </c>
      <c r="H63" s="4">
        <v>50</v>
      </c>
      <c r="I63" s="4" t="s">
        <v>70</v>
      </c>
      <c r="J63" s="13">
        <v>4.07</v>
      </c>
      <c r="K63" s="14">
        <v>4.07</v>
      </c>
      <c r="L63" s="14">
        <v>4.07</v>
      </c>
      <c r="M63" s="14">
        <v>4.0599999999999996</v>
      </c>
      <c r="N63" s="15">
        <v>2.41</v>
      </c>
      <c r="O63" s="16">
        <v>0</v>
      </c>
      <c r="P63" s="14">
        <v>-0.02</v>
      </c>
      <c r="Q63" s="14">
        <v>0</v>
      </c>
      <c r="R63" s="14">
        <v>0</v>
      </c>
      <c r="S63" s="27">
        <v>0</v>
      </c>
      <c r="T63" s="13">
        <v>56.87</v>
      </c>
      <c r="U63" s="14">
        <v>56.87</v>
      </c>
      <c r="V63" s="14">
        <v>56.87</v>
      </c>
      <c r="W63" s="14">
        <v>56.87</v>
      </c>
      <c r="X63" s="15">
        <v>38.72</v>
      </c>
      <c r="Y63" s="16">
        <v>1.32</v>
      </c>
      <c r="Z63" s="14">
        <v>1.1200000000000001</v>
      </c>
      <c r="AA63" s="14">
        <v>0.95</v>
      </c>
      <c r="AB63" s="14">
        <v>0.73</v>
      </c>
      <c r="AC63" s="15">
        <v>0.57999999999999996</v>
      </c>
      <c r="AD63" s="119"/>
      <c r="AE63" s="40"/>
      <c r="AF63" s="41"/>
      <c r="AG63" s="64"/>
      <c r="AH63" s="41"/>
    </row>
    <row r="64" spans="2:34" ht="15.75">
      <c r="B64" s="119"/>
      <c r="C64" s="119"/>
      <c r="D64" s="135"/>
      <c r="E64" s="4" t="s">
        <v>69</v>
      </c>
      <c r="F64" s="4">
        <v>1</v>
      </c>
      <c r="G64" s="94">
        <v>0.1</v>
      </c>
      <c r="H64" s="4">
        <v>50</v>
      </c>
      <c r="I64" s="4" t="s">
        <v>70</v>
      </c>
      <c r="J64" s="13">
        <v>0.2</v>
      </c>
      <c r="K64" s="14">
        <v>0.03</v>
      </c>
      <c r="L64" s="14">
        <v>0.02</v>
      </c>
      <c r="M64" s="14">
        <v>0.02</v>
      </c>
      <c r="N64" s="15">
        <v>0.01</v>
      </c>
      <c r="O64" s="16">
        <v>7.0000000000000007E-2</v>
      </c>
      <c r="P64" s="14">
        <v>7.0000000000000007E-2</v>
      </c>
      <c r="Q64" s="14">
        <v>7.0000000000000007E-2</v>
      </c>
      <c r="R64" s="14">
        <v>0.06</v>
      </c>
      <c r="S64" s="27">
        <v>0</v>
      </c>
      <c r="T64" s="13">
        <v>3.93</v>
      </c>
      <c r="U64" s="14">
        <v>0.5</v>
      </c>
      <c r="V64" s="14">
        <v>0.33</v>
      </c>
      <c r="W64" s="14">
        <v>0.25</v>
      </c>
      <c r="X64" s="15">
        <v>0.21</v>
      </c>
      <c r="Y64" s="16">
        <v>0.64</v>
      </c>
      <c r="Z64" s="14">
        <v>0.44</v>
      </c>
      <c r="AA64" s="14">
        <v>0.3</v>
      </c>
      <c r="AB64" s="14">
        <v>0.18</v>
      </c>
      <c r="AC64" s="15">
        <v>0.12</v>
      </c>
      <c r="AD64" s="119"/>
      <c r="AE64" s="40"/>
      <c r="AF64" s="41"/>
      <c r="AG64" s="64"/>
      <c r="AH64" s="41"/>
    </row>
    <row r="65" spans="2:34" ht="15.75">
      <c r="B65" s="119"/>
      <c r="C65" s="119"/>
      <c r="D65" s="135"/>
      <c r="E65" s="4" t="s">
        <v>69</v>
      </c>
      <c r="F65" s="4">
        <v>2</v>
      </c>
      <c r="G65" s="94">
        <v>1</v>
      </c>
      <c r="H65" s="4">
        <v>53</v>
      </c>
      <c r="I65" s="4" t="s">
        <v>70</v>
      </c>
      <c r="J65" s="13">
        <v>2.23</v>
      </c>
      <c r="K65" s="14">
        <v>2.23</v>
      </c>
      <c r="L65" s="14">
        <v>2.23</v>
      </c>
      <c r="M65" s="14">
        <v>2.21</v>
      </c>
      <c r="N65" s="15">
        <v>1.17</v>
      </c>
      <c r="O65" s="16">
        <v>0</v>
      </c>
      <c r="P65" s="14">
        <v>0</v>
      </c>
      <c r="Q65" s="14">
        <v>0</v>
      </c>
      <c r="R65" s="14">
        <v>0</v>
      </c>
      <c r="S65" s="27">
        <v>0</v>
      </c>
      <c r="T65" s="13">
        <v>35.57</v>
      </c>
      <c r="U65" s="14">
        <v>35.57</v>
      </c>
      <c r="V65" s="14">
        <v>35.57</v>
      </c>
      <c r="W65" s="14">
        <v>35.33</v>
      </c>
      <c r="X65" s="15">
        <v>20.39</v>
      </c>
      <c r="Y65" s="16">
        <v>1.04</v>
      </c>
      <c r="Z65" s="14">
        <v>0.84</v>
      </c>
      <c r="AA65" s="14">
        <v>0.65</v>
      </c>
      <c r="AB65" s="14">
        <v>0.51</v>
      </c>
      <c r="AC65" s="15">
        <v>0.37</v>
      </c>
      <c r="AD65" s="119"/>
      <c r="AE65" s="40"/>
      <c r="AF65" s="41"/>
      <c r="AG65" s="64"/>
      <c r="AH65" s="41"/>
    </row>
    <row r="66" spans="2:34" ht="15.75">
      <c r="B66" s="119"/>
      <c r="C66" s="119"/>
      <c r="D66" s="135"/>
      <c r="E66" s="4" t="s">
        <v>69</v>
      </c>
      <c r="F66" s="4">
        <v>2</v>
      </c>
      <c r="G66" s="94">
        <v>0.1</v>
      </c>
      <c r="H66" s="4">
        <v>53</v>
      </c>
      <c r="I66" s="4" t="s">
        <v>70</v>
      </c>
      <c r="J66" s="13">
        <v>0.5</v>
      </c>
      <c r="K66" s="14">
        <v>0.2</v>
      </c>
      <c r="L66" s="14">
        <v>0.02</v>
      </c>
      <c r="M66" s="14">
        <v>0</v>
      </c>
      <c r="N66" s="15">
        <v>0</v>
      </c>
      <c r="O66" s="16">
        <v>0.01</v>
      </c>
      <c r="P66" s="14">
        <v>0</v>
      </c>
      <c r="Q66" s="14">
        <v>0</v>
      </c>
      <c r="R66" s="14">
        <v>0</v>
      </c>
      <c r="S66" s="27">
        <v>0</v>
      </c>
      <c r="T66" s="13">
        <v>9.39</v>
      </c>
      <c r="U66" s="14">
        <v>3.92</v>
      </c>
      <c r="V66" s="14">
        <v>0.43</v>
      </c>
      <c r="W66" s="14">
        <v>0.03</v>
      </c>
      <c r="X66" s="15">
        <v>0</v>
      </c>
      <c r="Y66" s="16">
        <v>0.33</v>
      </c>
      <c r="Z66" s="14">
        <v>0.2</v>
      </c>
      <c r="AA66" s="14">
        <v>0.14000000000000001</v>
      </c>
      <c r="AB66" s="14">
        <v>0.09</v>
      </c>
      <c r="AC66" s="15">
        <v>0.06</v>
      </c>
      <c r="AD66" s="119"/>
      <c r="AE66" s="40"/>
      <c r="AF66" s="41"/>
      <c r="AG66" s="64"/>
      <c r="AH66" s="41"/>
    </row>
    <row r="67" spans="2:34" ht="15.75">
      <c r="B67" s="119"/>
      <c r="C67" s="119"/>
      <c r="D67" s="13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9"/>
      <c r="AE67" s="40"/>
      <c r="AF67" s="41"/>
      <c r="AG67" s="64"/>
      <c r="AH67" s="41"/>
    </row>
    <row r="68" spans="2:34" ht="15.75">
      <c r="B68" s="120"/>
      <c r="C68" s="120"/>
      <c r="D68" s="13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0"/>
      <c r="AE68" s="42"/>
      <c r="AF68" s="43"/>
      <c r="AG68" s="65"/>
      <c r="AH68" s="43"/>
    </row>
    <row r="69" spans="2:34" ht="25.5">
      <c r="B69" s="119">
        <v>4</v>
      </c>
      <c r="C69" s="118" t="s">
        <v>73</v>
      </c>
      <c r="D69" s="13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19"/>
      <c r="AE69" s="71"/>
      <c r="AF69" s="72"/>
      <c r="AG69" s="75"/>
      <c r="AH69" s="72"/>
    </row>
    <row r="70" spans="2:34" ht="25.5">
      <c r="B70" s="119"/>
      <c r="C70" s="119"/>
      <c r="D70" s="13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9"/>
      <c r="AE70" s="40"/>
      <c r="AF70" s="41"/>
      <c r="AG70" s="64"/>
      <c r="AH70" s="41"/>
    </row>
    <row r="71" spans="2:34" ht="25.5">
      <c r="B71" s="119"/>
      <c r="C71" s="119"/>
      <c r="D71" s="13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9"/>
      <c r="AE71" s="40"/>
      <c r="AF71" s="41"/>
      <c r="AG71" s="64"/>
      <c r="AH71" s="41"/>
    </row>
    <row r="72" spans="2:34" ht="25.5">
      <c r="B72" s="119"/>
      <c r="C72" s="119"/>
      <c r="D72" s="13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9"/>
      <c r="AE72" s="40"/>
      <c r="AF72" s="41"/>
      <c r="AG72" s="64"/>
      <c r="AH72" s="41"/>
    </row>
    <row r="73" spans="2:34" ht="25.5">
      <c r="B73" s="119"/>
      <c r="C73" s="119"/>
      <c r="D73" s="13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9"/>
      <c r="AE73" s="40"/>
      <c r="AF73" s="41"/>
      <c r="AG73" s="64"/>
      <c r="AH73" s="41"/>
    </row>
    <row r="74" spans="2:34" ht="25.5">
      <c r="B74" s="119"/>
      <c r="C74" s="119"/>
      <c r="D74" s="13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9"/>
      <c r="AE74" s="40"/>
      <c r="AF74" s="41"/>
      <c r="AG74" s="64"/>
      <c r="AH74" s="41"/>
    </row>
    <row r="75" spans="2:34" ht="25.5">
      <c r="B75" s="119"/>
      <c r="C75" s="119"/>
      <c r="D75" s="13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9"/>
      <c r="AE75" s="40"/>
      <c r="AF75" s="41"/>
      <c r="AG75" s="64"/>
      <c r="AH75" s="41"/>
    </row>
    <row r="76" spans="2:34" ht="15.75">
      <c r="B76" s="119"/>
      <c r="C76" s="119"/>
      <c r="D76" s="13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9"/>
      <c r="AE76" s="40"/>
      <c r="AF76" s="41"/>
      <c r="AG76" s="64"/>
      <c r="AH76" s="41"/>
    </row>
    <row r="77" spans="2:34" ht="15.75">
      <c r="B77" s="119"/>
      <c r="C77" s="119"/>
      <c r="D77" s="13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9"/>
      <c r="AE77" s="40"/>
      <c r="AF77" s="41"/>
      <c r="AG77" s="64"/>
      <c r="AH77" s="41"/>
    </row>
    <row r="78" spans="2:34" ht="15.75">
      <c r="B78" s="119"/>
      <c r="C78" s="119"/>
      <c r="D78" s="13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9"/>
      <c r="AE78" s="40"/>
      <c r="AF78" s="41"/>
      <c r="AG78" s="64"/>
      <c r="AH78" s="41"/>
    </row>
    <row r="79" spans="2:34" ht="15.75">
      <c r="B79" s="119"/>
      <c r="C79" s="119"/>
      <c r="D79" s="135"/>
      <c r="E79" s="4" t="s">
        <v>69</v>
      </c>
      <c r="F79" s="4">
        <v>1</v>
      </c>
      <c r="G79" s="94">
        <v>1</v>
      </c>
      <c r="H79" s="4">
        <v>50</v>
      </c>
      <c r="I79" s="4" t="s">
        <v>70</v>
      </c>
      <c r="J79" s="13">
        <v>2.33</v>
      </c>
      <c r="K79" s="14">
        <v>2.33</v>
      </c>
      <c r="L79" s="14">
        <v>2.33</v>
      </c>
      <c r="M79" s="14">
        <v>2.33</v>
      </c>
      <c r="N79" s="15">
        <v>2.33</v>
      </c>
      <c r="O79" s="16">
        <v>0</v>
      </c>
      <c r="P79" s="14">
        <v>0</v>
      </c>
      <c r="Q79" s="14">
        <v>0</v>
      </c>
      <c r="R79" s="14">
        <v>0</v>
      </c>
      <c r="S79" s="27">
        <v>0</v>
      </c>
      <c r="T79" s="95" t="s">
        <v>75</v>
      </c>
      <c r="U79" s="97" t="s">
        <v>75</v>
      </c>
      <c r="V79" s="97" t="s">
        <v>75</v>
      </c>
      <c r="W79" s="97" t="s">
        <v>75</v>
      </c>
      <c r="X79" s="97" t="s">
        <v>75</v>
      </c>
      <c r="Y79" s="16">
        <v>0.54</v>
      </c>
      <c r="Z79" s="14">
        <v>0.54</v>
      </c>
      <c r="AA79" s="14">
        <v>0.54</v>
      </c>
      <c r="AB79" s="14">
        <v>0.54</v>
      </c>
      <c r="AC79" s="15">
        <v>0.54</v>
      </c>
      <c r="AD79" s="119"/>
      <c r="AE79" s="40"/>
      <c r="AF79" s="41"/>
      <c r="AG79" s="64"/>
      <c r="AH79" s="41"/>
    </row>
    <row r="80" spans="2:34" ht="15.75">
      <c r="B80" s="119"/>
      <c r="C80" s="119"/>
      <c r="D80" s="135"/>
      <c r="E80" s="4" t="s">
        <v>69</v>
      </c>
      <c r="F80" s="4">
        <v>1</v>
      </c>
      <c r="G80" s="94">
        <v>0.1</v>
      </c>
      <c r="H80" s="4">
        <v>50</v>
      </c>
      <c r="I80" s="4" t="s">
        <v>70</v>
      </c>
      <c r="J80" s="13">
        <v>0</v>
      </c>
      <c r="K80" s="14">
        <v>0</v>
      </c>
      <c r="L80" s="14">
        <v>0</v>
      </c>
      <c r="M80" s="14">
        <v>0</v>
      </c>
      <c r="N80" s="15">
        <v>0</v>
      </c>
      <c r="O80" s="16">
        <v>0</v>
      </c>
      <c r="P80" s="14">
        <v>0</v>
      </c>
      <c r="Q80" s="14">
        <v>0</v>
      </c>
      <c r="R80" s="14">
        <v>0</v>
      </c>
      <c r="S80" s="27">
        <v>0</v>
      </c>
      <c r="T80" s="95" t="s">
        <v>75</v>
      </c>
      <c r="U80" s="97" t="s">
        <v>75</v>
      </c>
      <c r="V80" s="97" t="s">
        <v>75</v>
      </c>
      <c r="W80" s="97" t="s">
        <v>75</v>
      </c>
      <c r="X80" s="97" t="s">
        <v>75</v>
      </c>
      <c r="Y80" s="16">
        <v>0.01</v>
      </c>
      <c r="Z80" s="14">
        <v>0.01</v>
      </c>
      <c r="AA80" s="14">
        <v>0.01</v>
      </c>
      <c r="AB80" s="14">
        <v>0.01</v>
      </c>
      <c r="AC80" s="15">
        <v>0.01</v>
      </c>
      <c r="AD80" s="119"/>
      <c r="AE80" s="40"/>
      <c r="AF80" s="41"/>
      <c r="AG80" s="64"/>
      <c r="AH80" s="41"/>
    </row>
    <row r="81" spans="2:34" ht="15.75">
      <c r="B81" s="119"/>
      <c r="C81" s="119"/>
      <c r="D81" s="135"/>
      <c r="E81" s="4" t="s">
        <v>69</v>
      </c>
      <c r="F81" s="4">
        <v>2</v>
      </c>
      <c r="G81" s="94">
        <v>1</v>
      </c>
      <c r="H81" s="4">
        <v>53</v>
      </c>
      <c r="I81" s="4" t="s">
        <v>70</v>
      </c>
      <c r="J81" s="13">
        <v>2.42</v>
      </c>
      <c r="K81" s="14">
        <v>2.42</v>
      </c>
      <c r="L81" s="14">
        <v>2.42</v>
      </c>
      <c r="M81" s="14">
        <v>2.42</v>
      </c>
      <c r="N81" s="15">
        <v>2.42</v>
      </c>
      <c r="O81" s="16">
        <v>0</v>
      </c>
      <c r="P81" s="14">
        <v>0</v>
      </c>
      <c r="Q81" s="14">
        <v>0</v>
      </c>
      <c r="R81" s="14">
        <v>0</v>
      </c>
      <c r="S81" s="27">
        <v>0</v>
      </c>
      <c r="T81" s="95" t="s">
        <v>75</v>
      </c>
      <c r="U81" s="97" t="s">
        <v>75</v>
      </c>
      <c r="V81" s="97" t="s">
        <v>75</v>
      </c>
      <c r="W81" s="97" t="s">
        <v>75</v>
      </c>
      <c r="X81" s="97" t="s">
        <v>75</v>
      </c>
      <c r="Y81" s="16">
        <v>0.53</v>
      </c>
      <c r="Z81" s="14">
        <v>0.52</v>
      </c>
      <c r="AA81" s="14">
        <v>0.52</v>
      </c>
      <c r="AB81" s="14">
        <v>0.52</v>
      </c>
      <c r="AC81" s="15">
        <v>0.52</v>
      </c>
      <c r="AD81" s="119"/>
      <c r="AE81" s="40"/>
      <c r="AF81" s="41"/>
      <c r="AG81" s="64"/>
      <c r="AH81" s="41"/>
    </row>
    <row r="82" spans="2:34" ht="15.75">
      <c r="B82" s="119"/>
      <c r="C82" s="119"/>
      <c r="D82" s="135"/>
      <c r="E82" s="4" t="s">
        <v>69</v>
      </c>
      <c r="F82" s="4">
        <v>2</v>
      </c>
      <c r="G82" s="94">
        <v>0.1</v>
      </c>
      <c r="H82" s="4">
        <v>53</v>
      </c>
      <c r="I82" s="4" t="s">
        <v>70</v>
      </c>
      <c r="J82" s="13">
        <v>0</v>
      </c>
      <c r="K82" s="14">
        <v>0</v>
      </c>
      <c r="L82" s="14">
        <v>0</v>
      </c>
      <c r="M82" s="14">
        <v>0</v>
      </c>
      <c r="N82" s="15">
        <v>0</v>
      </c>
      <c r="O82" s="16">
        <v>0</v>
      </c>
      <c r="P82" s="14">
        <v>0</v>
      </c>
      <c r="Q82" s="14">
        <v>0</v>
      </c>
      <c r="R82" s="14">
        <v>0</v>
      </c>
      <c r="S82" s="27">
        <v>0</v>
      </c>
      <c r="T82" s="95" t="s">
        <v>75</v>
      </c>
      <c r="U82" s="97" t="s">
        <v>75</v>
      </c>
      <c r="V82" s="97" t="s">
        <v>75</v>
      </c>
      <c r="W82" s="97" t="s">
        <v>75</v>
      </c>
      <c r="X82" s="97" t="s">
        <v>75</v>
      </c>
      <c r="Y82" s="16">
        <v>0.01</v>
      </c>
      <c r="Z82" s="14">
        <v>0.01</v>
      </c>
      <c r="AA82" s="14">
        <v>0.01</v>
      </c>
      <c r="AB82" s="14">
        <v>0.01</v>
      </c>
      <c r="AC82" s="15">
        <v>0.01</v>
      </c>
      <c r="AD82" s="119"/>
      <c r="AE82" s="40"/>
      <c r="AF82" s="41"/>
      <c r="AG82" s="64"/>
      <c r="AH82" s="41"/>
    </row>
    <row r="83" spans="2:34" ht="15.75">
      <c r="B83" s="119"/>
      <c r="C83" s="119"/>
      <c r="D83" s="13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9"/>
      <c r="AE83" s="40"/>
      <c r="AF83" s="41"/>
      <c r="AG83" s="64"/>
      <c r="AH83" s="41"/>
    </row>
    <row r="84" spans="2:34" ht="15.75">
      <c r="B84" s="119"/>
      <c r="C84" s="120"/>
      <c r="D84" s="13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9"/>
      <c r="AE84" s="73"/>
      <c r="AF84" s="74"/>
      <c r="AG84" s="76"/>
      <c r="AH84" s="74"/>
    </row>
    <row r="85" spans="2:34" ht="25.5">
      <c r="B85" s="119"/>
      <c r="C85" s="118" t="s">
        <v>76</v>
      </c>
      <c r="D85" s="13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18"/>
      <c r="AE85" s="38"/>
      <c r="AF85" s="39"/>
      <c r="AG85" s="63"/>
      <c r="AH85" s="39"/>
    </row>
    <row r="86" spans="2:34" ht="25.5">
      <c r="B86" s="119"/>
      <c r="C86" s="119"/>
      <c r="D86" s="13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9"/>
      <c r="AE86" s="40"/>
      <c r="AF86" s="41"/>
      <c r="AG86" s="64"/>
      <c r="AH86" s="41"/>
    </row>
    <row r="87" spans="2:34" ht="25.5">
      <c r="B87" s="119"/>
      <c r="C87" s="119"/>
      <c r="D87" s="13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9"/>
      <c r="AE87" s="40"/>
      <c r="AF87" s="41"/>
      <c r="AG87" s="64"/>
      <c r="AH87" s="41"/>
    </row>
    <row r="88" spans="2:34" ht="25.5">
      <c r="B88" s="119"/>
      <c r="C88" s="119"/>
      <c r="D88" s="13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9"/>
      <c r="AE88" s="40"/>
      <c r="AF88" s="41"/>
      <c r="AG88" s="64"/>
      <c r="AH88" s="41"/>
    </row>
    <row r="89" spans="2:34" ht="25.5">
      <c r="B89" s="119"/>
      <c r="C89" s="119"/>
      <c r="D89" s="13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9"/>
      <c r="AE89" s="40"/>
      <c r="AF89" s="41"/>
      <c r="AG89" s="64"/>
      <c r="AH89" s="41"/>
    </row>
    <row r="90" spans="2:34" ht="25.5">
      <c r="B90" s="119"/>
      <c r="C90" s="119"/>
      <c r="D90" s="13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9"/>
      <c r="AE90" s="40"/>
      <c r="AF90" s="41"/>
      <c r="AG90" s="64"/>
      <c r="AH90" s="41"/>
    </row>
    <row r="91" spans="2:34" ht="25.5">
      <c r="B91" s="119"/>
      <c r="C91" s="119"/>
      <c r="D91" s="13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9"/>
      <c r="AE91" s="40"/>
      <c r="AF91" s="41"/>
      <c r="AG91" s="64"/>
      <c r="AH91" s="41"/>
    </row>
    <row r="92" spans="2:34" ht="15.75">
      <c r="B92" s="119"/>
      <c r="C92" s="119"/>
      <c r="D92" s="13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9"/>
      <c r="AE92" s="40"/>
      <c r="AF92" s="41"/>
      <c r="AG92" s="64"/>
      <c r="AH92" s="41"/>
    </row>
    <row r="93" spans="2:34" ht="15.75">
      <c r="B93" s="119"/>
      <c r="C93" s="119"/>
      <c r="D93" s="13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9"/>
      <c r="AE93" s="40"/>
      <c r="AF93" s="41"/>
      <c r="AG93" s="64"/>
      <c r="AH93" s="41"/>
    </row>
    <row r="94" spans="2:34" ht="15.75">
      <c r="B94" s="119"/>
      <c r="C94" s="119"/>
      <c r="D94" s="13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9"/>
      <c r="AE94" s="40"/>
      <c r="AF94" s="41"/>
      <c r="AG94" s="64"/>
      <c r="AH94" s="41"/>
    </row>
    <row r="95" spans="2:34" ht="15.75">
      <c r="B95" s="119"/>
      <c r="C95" s="119"/>
      <c r="D95" s="135"/>
      <c r="E95" s="4" t="s">
        <v>69</v>
      </c>
      <c r="F95" s="4">
        <v>1</v>
      </c>
      <c r="G95" s="94">
        <v>1</v>
      </c>
      <c r="H95" s="4">
        <v>50</v>
      </c>
      <c r="I95" s="4" t="s">
        <v>70</v>
      </c>
      <c r="J95" s="13">
        <v>0</v>
      </c>
      <c r="K95" s="14">
        <v>0</v>
      </c>
      <c r="L95" s="14">
        <v>0</v>
      </c>
      <c r="M95" s="14">
        <v>0</v>
      </c>
      <c r="N95" s="15">
        <v>0</v>
      </c>
      <c r="O95" s="16">
        <v>0</v>
      </c>
      <c r="P95" s="14">
        <v>0</v>
      </c>
      <c r="Q95" s="14">
        <v>0</v>
      </c>
      <c r="R95" s="14">
        <v>0</v>
      </c>
      <c r="S95" s="27">
        <v>0</v>
      </c>
      <c r="T95" s="13">
        <v>0</v>
      </c>
      <c r="U95" s="14">
        <v>0</v>
      </c>
      <c r="V95" s="14">
        <v>0</v>
      </c>
      <c r="W95" s="14">
        <v>0</v>
      </c>
      <c r="X95" s="15">
        <v>0</v>
      </c>
      <c r="Y95" s="16">
        <v>0.03</v>
      </c>
      <c r="Z95" s="14">
        <v>0.02</v>
      </c>
      <c r="AA95" s="14">
        <v>0.02</v>
      </c>
      <c r="AB95" s="14">
        <v>0.02</v>
      </c>
      <c r="AC95" s="15">
        <v>0.02</v>
      </c>
      <c r="AD95" s="119"/>
      <c r="AE95" s="40"/>
      <c r="AF95" s="41"/>
      <c r="AG95" s="64"/>
      <c r="AH95" s="41"/>
    </row>
    <row r="96" spans="2:34" ht="15.75">
      <c r="B96" s="119"/>
      <c r="C96" s="119"/>
      <c r="D96" s="135"/>
      <c r="E96" s="4" t="s">
        <v>69</v>
      </c>
      <c r="F96" s="4">
        <v>1</v>
      </c>
      <c r="G96" s="94">
        <v>0.1</v>
      </c>
      <c r="H96" s="4">
        <v>50</v>
      </c>
      <c r="I96" s="4" t="s">
        <v>70</v>
      </c>
      <c r="J96" s="13">
        <v>0</v>
      </c>
      <c r="K96" s="14">
        <v>0</v>
      </c>
      <c r="L96" s="14">
        <v>0</v>
      </c>
      <c r="M96" s="14">
        <v>0</v>
      </c>
      <c r="N96" s="15">
        <v>0</v>
      </c>
      <c r="O96" s="16">
        <v>0</v>
      </c>
      <c r="P96" s="14">
        <v>0</v>
      </c>
      <c r="Q96" s="14">
        <v>0</v>
      </c>
      <c r="R96" s="14">
        <v>0</v>
      </c>
      <c r="S96" s="27">
        <v>0</v>
      </c>
      <c r="T96" s="13">
        <v>0</v>
      </c>
      <c r="U96" s="14">
        <v>0</v>
      </c>
      <c r="V96" s="14">
        <v>0</v>
      </c>
      <c r="W96" s="14">
        <v>0</v>
      </c>
      <c r="X96" s="15">
        <v>0</v>
      </c>
      <c r="Y96" s="16">
        <v>0.01</v>
      </c>
      <c r="Z96" s="14">
        <v>0.01</v>
      </c>
      <c r="AA96" s="14">
        <v>0.01</v>
      </c>
      <c r="AB96" s="14">
        <v>0.01</v>
      </c>
      <c r="AC96" s="15">
        <v>0.01</v>
      </c>
      <c r="AD96" s="119"/>
      <c r="AE96" s="40"/>
      <c r="AF96" s="41"/>
      <c r="AG96" s="64"/>
      <c r="AH96" s="41"/>
    </row>
    <row r="97" spans="2:34" ht="15.75">
      <c r="B97" s="119"/>
      <c r="C97" s="119"/>
      <c r="D97" s="135"/>
      <c r="E97" s="4" t="s">
        <v>69</v>
      </c>
      <c r="F97" s="4">
        <v>2</v>
      </c>
      <c r="G97" s="94">
        <v>1</v>
      </c>
      <c r="H97" s="4">
        <v>53</v>
      </c>
      <c r="I97" s="4" t="s">
        <v>70</v>
      </c>
      <c r="J97" s="13">
        <v>0</v>
      </c>
      <c r="K97" s="14">
        <v>0</v>
      </c>
      <c r="L97" s="14">
        <v>0</v>
      </c>
      <c r="M97" s="14">
        <v>0</v>
      </c>
      <c r="N97" s="15">
        <v>0</v>
      </c>
      <c r="O97" s="16">
        <v>0</v>
      </c>
      <c r="P97" s="14">
        <v>0</v>
      </c>
      <c r="Q97" s="14">
        <v>0</v>
      </c>
      <c r="R97" s="14">
        <v>0</v>
      </c>
      <c r="S97" s="27">
        <v>0</v>
      </c>
      <c r="T97" s="13">
        <v>0</v>
      </c>
      <c r="U97" s="14">
        <v>0</v>
      </c>
      <c r="V97" s="14">
        <v>0</v>
      </c>
      <c r="W97" s="14">
        <v>0</v>
      </c>
      <c r="X97" s="15">
        <v>0</v>
      </c>
      <c r="Y97" s="16">
        <v>0.02</v>
      </c>
      <c r="Z97" s="14">
        <v>0.01</v>
      </c>
      <c r="AA97" s="14">
        <v>0.01</v>
      </c>
      <c r="AB97" s="14">
        <v>0.01</v>
      </c>
      <c r="AC97" s="15">
        <v>0.01</v>
      </c>
      <c r="AD97" s="119"/>
      <c r="AE97" s="40"/>
      <c r="AF97" s="41"/>
      <c r="AG97" s="64"/>
      <c r="AH97" s="41"/>
    </row>
    <row r="98" spans="2:34" ht="15.75">
      <c r="B98" s="119"/>
      <c r="C98" s="119"/>
      <c r="D98" s="135"/>
      <c r="E98" s="4" t="s">
        <v>69</v>
      </c>
      <c r="F98" s="4">
        <v>2</v>
      </c>
      <c r="G98" s="94">
        <v>0.1</v>
      </c>
      <c r="H98" s="4">
        <v>53</v>
      </c>
      <c r="I98" s="4" t="s">
        <v>70</v>
      </c>
      <c r="J98" s="13">
        <v>0</v>
      </c>
      <c r="K98" s="14">
        <v>0</v>
      </c>
      <c r="L98" s="14">
        <v>0</v>
      </c>
      <c r="M98" s="14">
        <v>0</v>
      </c>
      <c r="N98" s="15">
        <v>0</v>
      </c>
      <c r="O98" s="16">
        <v>0</v>
      </c>
      <c r="P98" s="14">
        <v>0</v>
      </c>
      <c r="Q98" s="14">
        <v>0</v>
      </c>
      <c r="R98" s="14">
        <v>0</v>
      </c>
      <c r="S98" s="27">
        <v>0</v>
      </c>
      <c r="T98" s="13">
        <v>0</v>
      </c>
      <c r="U98" s="14">
        <v>0</v>
      </c>
      <c r="V98" s="14">
        <v>0</v>
      </c>
      <c r="W98" s="14">
        <v>0</v>
      </c>
      <c r="X98" s="15">
        <v>0</v>
      </c>
      <c r="Y98" s="16">
        <v>0</v>
      </c>
      <c r="Z98" s="14">
        <v>0</v>
      </c>
      <c r="AA98" s="14">
        <v>0</v>
      </c>
      <c r="AB98" s="14">
        <v>0</v>
      </c>
      <c r="AC98" s="15">
        <v>0</v>
      </c>
      <c r="AD98" s="119"/>
      <c r="AE98" s="40"/>
      <c r="AF98" s="41"/>
      <c r="AG98" s="64"/>
      <c r="AH98" s="41"/>
    </row>
    <row r="99" spans="2:34" ht="15.75">
      <c r="B99" s="119"/>
      <c r="C99" s="119"/>
      <c r="D99" s="13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9"/>
      <c r="AE99" s="40"/>
      <c r="AF99" s="41"/>
      <c r="AG99" s="64"/>
      <c r="AH99" s="41"/>
    </row>
    <row r="100" spans="2:34" ht="15.75">
      <c r="B100" s="120"/>
      <c r="C100" s="120"/>
      <c r="D100" s="13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BB100"/>
  <sheetViews>
    <sheetView zoomScale="70" zoomScaleNormal="70" workbookViewId="0">
      <selection activeCell="V88" sqref="V88"/>
    </sheetView>
  </sheetViews>
  <sheetFormatPr defaultColWidth="9" defaultRowHeight="1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31" t="s">
        <v>24</v>
      </c>
      <c r="C2" s="131" t="s">
        <v>25</v>
      </c>
      <c r="D2" s="131" t="s">
        <v>26</v>
      </c>
      <c r="E2" s="125" t="s">
        <v>35</v>
      </c>
      <c r="F2" s="128" t="s">
        <v>36</v>
      </c>
      <c r="G2" s="128" t="s">
        <v>37</v>
      </c>
      <c r="H2" s="128" t="s">
        <v>38</v>
      </c>
      <c r="I2" s="128" t="s">
        <v>39</v>
      </c>
      <c r="J2" s="137" t="s">
        <v>40</v>
      </c>
      <c r="K2" s="138"/>
      <c r="L2" s="138"/>
      <c r="M2" s="138"/>
      <c r="N2" s="138"/>
      <c r="O2" s="138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40"/>
      <c r="AD2" s="118" t="s">
        <v>28</v>
      </c>
      <c r="AE2" s="137" t="s">
        <v>41</v>
      </c>
      <c r="AF2" s="138"/>
      <c r="AG2" s="139"/>
      <c r="AH2" s="139"/>
      <c r="AI2" s="141" t="s">
        <v>42</v>
      </c>
      <c r="AJ2" s="142"/>
      <c r="AK2" s="142"/>
      <c r="AL2" s="142"/>
      <c r="AM2" s="142"/>
      <c r="AN2" s="143"/>
      <c r="AO2" s="143"/>
      <c r="AP2" s="143"/>
      <c r="AQ2" s="143"/>
      <c r="AR2" s="143"/>
      <c r="AS2" s="143"/>
      <c r="AT2" s="144"/>
      <c r="AU2" s="144"/>
      <c r="AV2" s="144"/>
      <c r="AW2" s="144"/>
      <c r="AX2" s="144"/>
      <c r="AY2" s="144"/>
      <c r="AZ2" s="144"/>
      <c r="BA2" s="144"/>
      <c r="BB2" s="145"/>
    </row>
    <row r="3" spans="2:54" ht="43.5" customHeight="1">
      <c r="B3" s="132"/>
      <c r="C3" s="132"/>
      <c r="D3" s="132"/>
      <c r="E3" s="126"/>
      <c r="F3" s="129"/>
      <c r="G3" s="129"/>
      <c r="H3" s="129"/>
      <c r="I3" s="129"/>
      <c r="J3" s="146" t="s">
        <v>43</v>
      </c>
      <c r="K3" s="146"/>
      <c r="L3" s="146"/>
      <c r="M3" s="146"/>
      <c r="N3" s="147"/>
      <c r="O3" s="146" t="s">
        <v>44</v>
      </c>
      <c r="P3" s="146"/>
      <c r="Q3" s="146"/>
      <c r="R3" s="146"/>
      <c r="S3" s="146"/>
      <c r="T3" s="148" t="s">
        <v>45</v>
      </c>
      <c r="U3" s="146"/>
      <c r="V3" s="146"/>
      <c r="W3" s="146"/>
      <c r="X3" s="147"/>
      <c r="Y3" s="146" t="s">
        <v>46</v>
      </c>
      <c r="Z3" s="146"/>
      <c r="AA3" s="146"/>
      <c r="AB3" s="146"/>
      <c r="AC3" s="147"/>
      <c r="AD3" s="119"/>
      <c r="AE3" s="121" t="s">
        <v>47</v>
      </c>
      <c r="AF3" s="123" t="s">
        <v>48</v>
      </c>
      <c r="AG3" s="121" t="s">
        <v>49</v>
      </c>
      <c r="AH3" s="123" t="s">
        <v>50</v>
      </c>
      <c r="AI3" s="149" t="s">
        <v>51</v>
      </c>
      <c r="AJ3" s="150"/>
      <c r="AK3" s="150"/>
      <c r="AL3" s="150"/>
      <c r="AM3" s="151"/>
      <c r="AN3" s="149" t="s">
        <v>52</v>
      </c>
      <c r="AO3" s="150"/>
      <c r="AP3" s="150"/>
      <c r="AQ3" s="150"/>
      <c r="AR3" s="151"/>
      <c r="AS3" s="149" t="s">
        <v>53</v>
      </c>
      <c r="AT3" s="150"/>
      <c r="AU3" s="150"/>
      <c r="AV3" s="150"/>
      <c r="AW3" s="151"/>
      <c r="AX3" s="150" t="s">
        <v>54</v>
      </c>
      <c r="AY3" s="150"/>
      <c r="AZ3" s="150"/>
      <c r="BA3" s="150"/>
      <c r="BB3" s="151"/>
    </row>
    <row r="4" spans="2:54" ht="30">
      <c r="B4" s="133"/>
      <c r="C4" s="133"/>
      <c r="D4" s="133"/>
      <c r="E4" s="127"/>
      <c r="F4" s="130"/>
      <c r="G4" s="130"/>
      <c r="H4" s="130"/>
      <c r="I4" s="13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0"/>
      <c r="AE4" s="122"/>
      <c r="AF4" s="124"/>
      <c r="AG4" s="122"/>
      <c r="AH4" s="12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18">
        <v>1</v>
      </c>
      <c r="C5" s="118" t="s">
        <v>30</v>
      </c>
      <c r="D5" s="13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1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19"/>
      <c r="C6" s="119"/>
      <c r="D6" s="13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19"/>
      <c r="C7" s="119"/>
      <c r="D7" s="13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19"/>
      <c r="C8" s="119"/>
      <c r="D8" s="13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19"/>
      <c r="C9" s="119"/>
      <c r="D9" s="13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19"/>
      <c r="C10" s="119"/>
      <c r="D10" s="13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19"/>
      <c r="C11" s="119"/>
      <c r="D11" s="13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19"/>
      <c r="C12" s="119"/>
      <c r="D12" s="13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19"/>
      <c r="C13" s="119"/>
      <c r="D13" s="135"/>
      <c r="E13" s="4"/>
      <c r="F13" s="98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19"/>
      <c r="C14" s="119"/>
      <c r="D14" s="135"/>
      <c r="E14" s="4"/>
      <c r="F14" s="98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19"/>
      <c r="C15" s="119"/>
      <c r="D15" s="135"/>
      <c r="E15" s="4" t="s">
        <v>69</v>
      </c>
      <c r="F15" s="98">
        <v>2</v>
      </c>
      <c r="G15" s="94">
        <v>1</v>
      </c>
      <c r="H15" s="4">
        <v>46</v>
      </c>
      <c r="I15" s="4" t="s">
        <v>70</v>
      </c>
      <c r="J15" s="13">
        <v>0.53</v>
      </c>
      <c r="K15" s="14">
        <v>0.52</v>
      </c>
      <c r="L15" s="14">
        <v>0.19</v>
      </c>
      <c r="M15" s="14">
        <v>0.12</v>
      </c>
      <c r="N15" s="15">
        <v>7.0000000000000007E-2</v>
      </c>
      <c r="O15" s="16">
        <v>0.17</v>
      </c>
      <c r="P15" s="14">
        <v>0.11</v>
      </c>
      <c r="Q15" s="14">
        <v>0.08</v>
      </c>
      <c r="R15" s="14">
        <v>0.06</v>
      </c>
      <c r="S15" s="27">
        <v>0.01</v>
      </c>
      <c r="T15" s="13">
        <v>8.48</v>
      </c>
      <c r="U15" s="14">
        <v>8.2799999999999994</v>
      </c>
      <c r="V15" s="14">
        <v>3.04</v>
      </c>
      <c r="W15" s="14">
        <v>1.96</v>
      </c>
      <c r="X15" s="15">
        <v>1.21</v>
      </c>
      <c r="Y15" s="16">
        <v>1.3</v>
      </c>
      <c r="Z15" s="14">
        <v>0.92</v>
      </c>
      <c r="AA15" s="14">
        <v>0.64</v>
      </c>
      <c r="AB15" s="14">
        <v>0.43</v>
      </c>
      <c r="AC15" s="27">
        <v>0.28999999999999998</v>
      </c>
      <c r="AD15" s="119"/>
      <c r="AE15" s="32">
        <v>0.56999999999999995</v>
      </c>
      <c r="AF15" s="33">
        <v>0.11</v>
      </c>
      <c r="AG15" s="51">
        <v>9.1</v>
      </c>
      <c r="AH15" s="51">
        <v>1.34</v>
      </c>
      <c r="AI15" s="52">
        <f t="shared" si="0"/>
        <v>-3.9999999999999925E-2</v>
      </c>
      <c r="AJ15" s="53">
        <f t="shared" si="1"/>
        <v>-4.9999999999999933E-2</v>
      </c>
      <c r="AK15" s="53">
        <f t="shared" si="2"/>
        <v>-0.37999999999999995</v>
      </c>
      <c r="AL15" s="53">
        <f t="shared" si="3"/>
        <v>-0.44999999999999996</v>
      </c>
      <c r="AM15" s="54">
        <f t="shared" si="4"/>
        <v>-0.49999999999999994</v>
      </c>
      <c r="AN15" s="52">
        <f t="shared" si="5"/>
        <v>6.0000000000000012E-2</v>
      </c>
      <c r="AO15" s="53">
        <f t="shared" si="6"/>
        <v>0</v>
      </c>
      <c r="AP15" s="53">
        <f t="shared" si="7"/>
        <v>-0.03</v>
      </c>
      <c r="AQ15" s="53">
        <f t="shared" si="8"/>
        <v>-0.05</v>
      </c>
      <c r="AR15" s="54">
        <f t="shared" si="9"/>
        <v>-0.1</v>
      </c>
      <c r="AS15" s="52">
        <f t="shared" si="10"/>
        <v>-0.68206820682068514</v>
      </c>
      <c r="AT15" s="53">
        <f t="shared" si="11"/>
        <v>-0.90209020902090042</v>
      </c>
      <c r="AU15" s="53">
        <f t="shared" si="12"/>
        <v>-6.6666666666666652</v>
      </c>
      <c r="AV15" s="53">
        <f t="shared" si="13"/>
        <v>-7.8547854785478544</v>
      </c>
      <c r="AW15" s="54">
        <f t="shared" si="14"/>
        <v>-8.6798679867986728</v>
      </c>
      <c r="AX15" s="53">
        <f t="shared" si="15"/>
        <v>-4.0543279951332778E-2</v>
      </c>
      <c r="AY15" s="53">
        <f t="shared" si="16"/>
        <v>-0.4257044394891496</v>
      </c>
      <c r="AZ15" s="53">
        <f t="shared" si="17"/>
        <v>-0.70950739914859007</v>
      </c>
      <c r="BA15" s="53">
        <f t="shared" si="18"/>
        <v>-0.92235961889317597</v>
      </c>
      <c r="BB15" s="68">
        <f t="shared" si="19"/>
        <v>-1.0642610987228851</v>
      </c>
    </row>
    <row r="16" spans="2:54" ht="15.75">
      <c r="B16" s="119"/>
      <c r="C16" s="119"/>
      <c r="D16" s="135"/>
      <c r="E16" s="4" t="s">
        <v>69</v>
      </c>
      <c r="F16" s="98">
        <v>2</v>
      </c>
      <c r="G16" s="94">
        <v>0.1</v>
      </c>
      <c r="H16" s="4">
        <v>46</v>
      </c>
      <c r="I16" s="4" t="s">
        <v>70</v>
      </c>
      <c r="J16" s="13">
        <v>0.24</v>
      </c>
      <c r="K16" s="14">
        <v>0.15</v>
      </c>
      <c r="L16" s="14">
        <v>0.04</v>
      </c>
      <c r="M16" s="14">
        <v>0</v>
      </c>
      <c r="N16" s="15">
        <v>0</v>
      </c>
      <c r="O16" s="16">
        <v>0.15</v>
      </c>
      <c r="P16" s="14">
        <v>0.06</v>
      </c>
      <c r="Q16" s="14">
        <v>0.03</v>
      </c>
      <c r="R16" s="14">
        <v>0.03</v>
      </c>
      <c r="S16" s="27">
        <v>0.01</v>
      </c>
      <c r="T16" s="13">
        <v>3.85</v>
      </c>
      <c r="U16" s="14">
        <v>2.4700000000000002</v>
      </c>
      <c r="V16" s="14">
        <v>0.65</v>
      </c>
      <c r="W16" s="14">
        <v>0.02</v>
      </c>
      <c r="X16" s="15">
        <v>0</v>
      </c>
      <c r="Y16" s="16">
        <v>0.89</v>
      </c>
      <c r="Z16" s="14">
        <v>0.61</v>
      </c>
      <c r="AA16" s="14">
        <v>0.41</v>
      </c>
      <c r="AB16" s="14">
        <v>0.28000000000000003</v>
      </c>
      <c r="AC16" s="27">
        <v>0.18</v>
      </c>
      <c r="AD16" s="119"/>
      <c r="AE16" s="32">
        <v>0.24</v>
      </c>
      <c r="AF16" s="33">
        <v>0.09</v>
      </c>
      <c r="AG16" s="51">
        <v>3.83</v>
      </c>
      <c r="AH16" s="51">
        <v>0.84</v>
      </c>
      <c r="AI16" s="52">
        <f t="shared" si="0"/>
        <v>0</v>
      </c>
      <c r="AJ16" s="53">
        <f t="shared" si="1"/>
        <v>-0.09</v>
      </c>
      <c r="AK16" s="53">
        <f t="shared" si="2"/>
        <v>-0.19999999999999998</v>
      </c>
      <c r="AL16" s="53">
        <f t="shared" si="3"/>
        <v>-0.24</v>
      </c>
      <c r="AM16" s="54">
        <f t="shared" si="4"/>
        <v>-0.24</v>
      </c>
      <c r="AN16" s="52">
        <f t="shared" si="5"/>
        <v>0.06</v>
      </c>
      <c r="AO16" s="53">
        <f t="shared" si="6"/>
        <v>-0.03</v>
      </c>
      <c r="AP16" s="53">
        <f t="shared" si="7"/>
        <v>-0.06</v>
      </c>
      <c r="AQ16" s="53">
        <f t="shared" si="8"/>
        <v>-0.06</v>
      </c>
      <c r="AR16" s="54">
        <f t="shared" si="9"/>
        <v>-0.08</v>
      </c>
      <c r="AS16" s="52">
        <f t="shared" si="10"/>
        <v>2.0796506186959718E-2</v>
      </c>
      <c r="AT16" s="53">
        <f t="shared" si="11"/>
        <v>-1.4141624207133052</v>
      </c>
      <c r="AU16" s="53">
        <f t="shared" si="12"/>
        <v>-3.3066444837267284</v>
      </c>
      <c r="AV16" s="53">
        <f t="shared" si="13"/>
        <v>-3.9617344286160039</v>
      </c>
      <c r="AW16" s="54">
        <f t="shared" si="14"/>
        <v>-3.9825309348029636</v>
      </c>
      <c r="AX16" s="53">
        <f t="shared" si="15"/>
        <v>5.042355788624775E-2</v>
      </c>
      <c r="AY16" s="53">
        <f t="shared" si="16"/>
        <v>-0.231948366276713</v>
      </c>
      <c r="AZ16" s="53">
        <f t="shared" si="17"/>
        <v>-0.433642597821704</v>
      </c>
      <c r="BA16" s="53">
        <f t="shared" si="18"/>
        <v>-0.5647438483259215</v>
      </c>
      <c r="BB16" s="68">
        <f t="shared" si="19"/>
        <v>-0.665590964098417</v>
      </c>
    </row>
    <row r="17" spans="2:54" ht="15.75">
      <c r="B17" s="119"/>
      <c r="C17" s="119"/>
      <c r="D17" s="135"/>
      <c r="E17" s="4"/>
      <c r="F17" s="98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19"/>
      <c r="C18" s="119"/>
      <c r="D18" s="13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19"/>
      <c r="C19" s="119"/>
      <c r="D19" s="13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0"/>
      <c r="C20" s="120"/>
      <c r="D20" s="13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18">
        <v>2</v>
      </c>
      <c r="C21" s="118" t="s">
        <v>32</v>
      </c>
      <c r="D21" s="13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71</v>
      </c>
      <c r="AD21" s="11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19"/>
      <c r="C22" s="119"/>
      <c r="D22" s="13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9"/>
      <c r="C23" s="119"/>
      <c r="D23" s="13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19"/>
      <c r="C24" s="119"/>
      <c r="D24" s="13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19"/>
      <c r="C25" s="119"/>
      <c r="D25" s="13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19"/>
      <c r="C26" s="119"/>
      <c r="D26" s="13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19"/>
      <c r="C27" s="119"/>
      <c r="D27" s="13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19"/>
      <c r="C28" s="119"/>
      <c r="D28" s="13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19"/>
      <c r="C29" s="119"/>
      <c r="D29" s="13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19"/>
      <c r="C30" s="119"/>
      <c r="D30" s="13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19"/>
      <c r="C31" s="119"/>
      <c r="D31" s="135"/>
      <c r="E31" s="4" t="str">
        <f t="shared" si="20"/>
        <v>Nokia</v>
      </c>
      <c r="F31" s="98">
        <v>2</v>
      </c>
      <c r="G31" s="94">
        <v>1</v>
      </c>
      <c r="H31" s="4">
        <v>46</v>
      </c>
      <c r="I31" s="4" t="s">
        <v>70</v>
      </c>
      <c r="J31" s="13">
        <v>0.98</v>
      </c>
      <c r="K31" s="14">
        <v>0.59</v>
      </c>
      <c r="L31" s="14">
        <v>0.42</v>
      </c>
      <c r="M31" s="14">
        <v>0.41</v>
      </c>
      <c r="N31" s="15">
        <v>0.37</v>
      </c>
      <c r="O31" s="16">
        <v>1.33</v>
      </c>
      <c r="P31" s="14">
        <v>1.1000000000000001</v>
      </c>
      <c r="Q31" s="14">
        <v>0.86</v>
      </c>
      <c r="R31" s="14">
        <v>0.68</v>
      </c>
      <c r="S31" s="27">
        <v>0.51</v>
      </c>
      <c r="T31" s="95" t="s">
        <v>75</v>
      </c>
      <c r="U31" s="97" t="s">
        <v>75</v>
      </c>
      <c r="V31" s="97" t="s">
        <v>75</v>
      </c>
      <c r="W31" s="97" t="s">
        <v>75</v>
      </c>
      <c r="X31" s="97" t="s">
        <v>75</v>
      </c>
      <c r="Y31" s="16">
        <v>9.26</v>
      </c>
      <c r="Z31" s="14">
        <v>7.21</v>
      </c>
      <c r="AA31" s="14">
        <v>5.59</v>
      </c>
      <c r="AB31" s="14">
        <v>4.3600000000000003</v>
      </c>
      <c r="AC31" s="15">
        <v>3.44</v>
      </c>
      <c r="AD31" s="119"/>
      <c r="AE31" s="32"/>
      <c r="AF31" s="33"/>
      <c r="AG31" s="51"/>
      <c r="AH31" s="51"/>
      <c r="AI31" s="52">
        <f t="shared" si="0"/>
        <v>0.98</v>
      </c>
      <c r="AJ31" s="53">
        <f t="shared" si="1"/>
        <v>0.59</v>
      </c>
      <c r="AK31" s="53">
        <f t="shared" si="2"/>
        <v>0.42</v>
      </c>
      <c r="AL31" s="53">
        <f t="shared" si="3"/>
        <v>0.41</v>
      </c>
      <c r="AM31" s="54">
        <f t="shared" si="4"/>
        <v>0.37</v>
      </c>
      <c r="AN31" s="52">
        <f t="shared" si="5"/>
        <v>1.33</v>
      </c>
      <c r="AO31" s="53">
        <f t="shared" si="6"/>
        <v>1.1000000000000001</v>
      </c>
      <c r="AP31" s="53">
        <f t="shared" si="7"/>
        <v>0.86</v>
      </c>
      <c r="AQ31" s="53">
        <f t="shared" si="8"/>
        <v>0.68</v>
      </c>
      <c r="AR31" s="54">
        <f t="shared" si="9"/>
        <v>0.51</v>
      </c>
      <c r="AS31" s="52" t="e">
        <f t="shared" si="10"/>
        <v>#VALUE!</v>
      </c>
      <c r="AT31" s="53" t="e">
        <f t="shared" si="11"/>
        <v>#VALUE!</v>
      </c>
      <c r="AU31" s="53" t="e">
        <f t="shared" si="12"/>
        <v>#VALUE!</v>
      </c>
      <c r="AV31" s="53" t="e">
        <f t="shared" si="13"/>
        <v>#VALUE!</v>
      </c>
      <c r="AW31" s="54" t="e">
        <f t="shared" si="14"/>
        <v>#VALUE!</v>
      </c>
      <c r="AX31" s="53">
        <f t="shared" si="15"/>
        <v>9.2600000000000016</v>
      </c>
      <c r="AY31" s="53">
        <f t="shared" si="16"/>
        <v>7.2100000000000053</v>
      </c>
      <c r="AZ31" s="53">
        <f t="shared" si="17"/>
        <v>5.5899999999999945</v>
      </c>
      <c r="BA31" s="53">
        <f t="shared" si="18"/>
        <v>4.3599999999999977</v>
      </c>
      <c r="BB31" s="68">
        <f t="shared" si="19"/>
        <v>3.4399999999999986</v>
      </c>
    </row>
    <row r="32" spans="2:54" ht="15.75">
      <c r="B32" s="119"/>
      <c r="C32" s="119"/>
      <c r="D32" s="135"/>
      <c r="E32" s="4" t="str">
        <f t="shared" si="20"/>
        <v>Nokia</v>
      </c>
      <c r="F32" s="98">
        <v>2</v>
      </c>
      <c r="G32" s="94">
        <v>0.1</v>
      </c>
      <c r="H32" s="4">
        <v>46</v>
      </c>
      <c r="I32" s="4" t="s">
        <v>70</v>
      </c>
      <c r="J32" s="95" t="s">
        <v>72</v>
      </c>
      <c r="K32" s="97" t="s">
        <v>72</v>
      </c>
      <c r="L32" s="97" t="s">
        <v>72</v>
      </c>
      <c r="M32" s="97" t="s">
        <v>72</v>
      </c>
      <c r="N32" s="97" t="s">
        <v>72</v>
      </c>
      <c r="O32" s="16">
        <v>5.88</v>
      </c>
      <c r="P32" s="14">
        <v>4.96</v>
      </c>
      <c r="Q32" s="14">
        <v>4.26</v>
      </c>
      <c r="R32" s="14">
        <v>3.71</v>
      </c>
      <c r="S32" s="27">
        <v>3.3</v>
      </c>
      <c r="T32" s="95" t="s">
        <v>75</v>
      </c>
      <c r="U32" s="97" t="s">
        <v>75</v>
      </c>
      <c r="V32" s="97" t="s">
        <v>75</v>
      </c>
      <c r="W32" s="97" t="s">
        <v>75</v>
      </c>
      <c r="X32" s="97" t="s">
        <v>75</v>
      </c>
      <c r="Y32" s="16">
        <v>39.9</v>
      </c>
      <c r="Z32" s="14">
        <v>36.01</v>
      </c>
      <c r="AA32" s="14">
        <v>32.71</v>
      </c>
      <c r="AB32" s="14">
        <v>30.03</v>
      </c>
      <c r="AC32" s="15">
        <v>27.92</v>
      </c>
      <c r="AD32" s="119"/>
      <c r="AE32" s="32"/>
      <c r="AF32" s="33"/>
      <c r="AG32" s="51"/>
      <c r="AH32" s="51"/>
      <c r="AI32" s="52" t="e">
        <f t="shared" si="0"/>
        <v>#VALUE!</v>
      </c>
      <c r="AJ32" s="53" t="e">
        <f t="shared" si="1"/>
        <v>#VALUE!</v>
      </c>
      <c r="AK32" s="53" t="e">
        <f t="shared" si="2"/>
        <v>#VALUE!</v>
      </c>
      <c r="AL32" s="53" t="e">
        <f t="shared" si="3"/>
        <v>#VALUE!</v>
      </c>
      <c r="AM32" s="54" t="e">
        <f t="shared" si="4"/>
        <v>#VALUE!</v>
      </c>
      <c r="AN32" s="52">
        <f t="shared" si="5"/>
        <v>5.88</v>
      </c>
      <c r="AO32" s="53">
        <f t="shared" si="6"/>
        <v>4.96</v>
      </c>
      <c r="AP32" s="53">
        <f t="shared" si="7"/>
        <v>4.26</v>
      </c>
      <c r="AQ32" s="53">
        <f t="shared" si="8"/>
        <v>3.71</v>
      </c>
      <c r="AR32" s="54">
        <f t="shared" si="9"/>
        <v>3.3</v>
      </c>
      <c r="AS32" s="52" t="e">
        <f t="shared" si="10"/>
        <v>#VALUE!</v>
      </c>
      <c r="AT32" s="53" t="e">
        <f t="shared" si="11"/>
        <v>#VALUE!</v>
      </c>
      <c r="AU32" s="53" t="e">
        <f t="shared" si="12"/>
        <v>#VALUE!</v>
      </c>
      <c r="AV32" s="53" t="e">
        <f t="shared" si="13"/>
        <v>#VALUE!</v>
      </c>
      <c r="AW32" s="54" t="e">
        <f t="shared" si="14"/>
        <v>#VALUE!</v>
      </c>
      <c r="AX32" s="53">
        <f t="shared" si="15"/>
        <v>39.900000000000006</v>
      </c>
      <c r="AY32" s="53">
        <f t="shared" si="16"/>
        <v>36.01</v>
      </c>
      <c r="AZ32" s="53">
        <f t="shared" si="17"/>
        <v>32.709999999999994</v>
      </c>
      <c r="BA32" s="53">
        <f t="shared" si="18"/>
        <v>30.03</v>
      </c>
      <c r="BB32" s="68">
        <f t="shared" si="19"/>
        <v>27.92</v>
      </c>
    </row>
    <row r="33" spans="2:54" ht="15.75">
      <c r="B33" s="119"/>
      <c r="C33" s="119"/>
      <c r="D33" s="13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19"/>
      <c r="C34" s="119"/>
      <c r="D34" s="13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19"/>
      <c r="C35" s="119"/>
      <c r="D35" s="13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0"/>
      <c r="C36" s="120"/>
      <c r="D36" s="13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18">
        <v>3</v>
      </c>
      <c r="C37" s="118" t="s">
        <v>73</v>
      </c>
      <c r="D37" s="13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18" t="s">
        <v>74</v>
      </c>
      <c r="AE37" s="38"/>
      <c r="AF37" s="39"/>
      <c r="AG37" s="63"/>
      <c r="AH37" s="39"/>
    </row>
    <row r="38" spans="2:54" ht="25.5">
      <c r="B38" s="119"/>
      <c r="C38" s="119"/>
      <c r="D38" s="13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9"/>
      <c r="AE38" s="40"/>
      <c r="AF38" s="41"/>
      <c r="AG38" s="64"/>
      <c r="AH38" s="41"/>
    </row>
    <row r="39" spans="2:54" ht="25.5">
      <c r="B39" s="119"/>
      <c r="C39" s="119"/>
      <c r="D39" s="13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9"/>
      <c r="AE39" s="40"/>
      <c r="AF39" s="41"/>
      <c r="AG39" s="64"/>
      <c r="AH39" s="41"/>
    </row>
    <row r="40" spans="2:54" ht="25.5">
      <c r="B40" s="119"/>
      <c r="C40" s="119"/>
      <c r="D40" s="13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9"/>
      <c r="AE40" s="40"/>
      <c r="AF40" s="41"/>
      <c r="AG40" s="64"/>
      <c r="AH40" s="41"/>
    </row>
    <row r="41" spans="2:54" ht="25.5">
      <c r="B41" s="119"/>
      <c r="C41" s="119"/>
      <c r="D41" s="13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9"/>
      <c r="AE41" s="40"/>
      <c r="AF41" s="41"/>
      <c r="AG41" s="64"/>
      <c r="AH41" s="41"/>
    </row>
    <row r="42" spans="2:54" ht="25.5">
      <c r="B42" s="119"/>
      <c r="C42" s="119"/>
      <c r="D42" s="13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9"/>
      <c r="AE42" s="40"/>
      <c r="AF42" s="41"/>
      <c r="AG42" s="64"/>
      <c r="AH42" s="41"/>
    </row>
    <row r="43" spans="2:54" ht="25.5">
      <c r="B43" s="119"/>
      <c r="C43" s="119"/>
      <c r="D43" s="13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9"/>
      <c r="AE43" s="40"/>
      <c r="AF43" s="41"/>
      <c r="AG43" s="64"/>
      <c r="AH43" s="41"/>
    </row>
    <row r="44" spans="2:54" ht="15.75">
      <c r="B44" s="119"/>
      <c r="C44" s="119"/>
      <c r="D44" s="13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9"/>
      <c r="AE44" s="40"/>
      <c r="AF44" s="41"/>
      <c r="AG44" s="64"/>
      <c r="AH44" s="41"/>
    </row>
    <row r="45" spans="2:54" ht="15.75">
      <c r="B45" s="119"/>
      <c r="C45" s="119"/>
      <c r="D45" s="13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9"/>
      <c r="AE45" s="40"/>
      <c r="AF45" s="41"/>
      <c r="AG45" s="64"/>
      <c r="AH45" s="41"/>
    </row>
    <row r="46" spans="2:54" ht="15.75">
      <c r="B46" s="119"/>
      <c r="C46" s="119"/>
      <c r="D46" s="13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9"/>
      <c r="AE46" s="40"/>
      <c r="AF46" s="41"/>
      <c r="AG46" s="64"/>
      <c r="AH46" s="41"/>
    </row>
    <row r="47" spans="2:54" ht="15.75">
      <c r="B47" s="119"/>
      <c r="C47" s="119"/>
      <c r="D47" s="135"/>
      <c r="E47" s="4" t="str">
        <f t="shared" si="21"/>
        <v>Nokia</v>
      </c>
      <c r="F47" s="98">
        <v>2</v>
      </c>
      <c r="G47" s="94">
        <v>1</v>
      </c>
      <c r="H47" s="4">
        <v>46</v>
      </c>
      <c r="I47" s="4" t="s">
        <v>70</v>
      </c>
      <c r="J47" s="13">
        <v>0.4</v>
      </c>
      <c r="K47" s="14">
        <v>0.28000000000000003</v>
      </c>
      <c r="L47" s="14">
        <v>0.24</v>
      </c>
      <c r="M47" s="14">
        <v>0.2</v>
      </c>
      <c r="N47" s="15">
        <v>0.19</v>
      </c>
      <c r="O47" s="16">
        <v>0.56999999999999995</v>
      </c>
      <c r="P47" s="14">
        <v>0.46</v>
      </c>
      <c r="Q47" s="14">
        <v>0.4</v>
      </c>
      <c r="R47" s="14">
        <v>0.34</v>
      </c>
      <c r="S47" s="27">
        <v>0.28000000000000003</v>
      </c>
      <c r="T47" s="95" t="s">
        <v>75</v>
      </c>
      <c r="U47" s="97" t="s">
        <v>75</v>
      </c>
      <c r="V47" s="97" t="s">
        <v>75</v>
      </c>
      <c r="W47" s="97" t="s">
        <v>75</v>
      </c>
      <c r="X47" s="97" t="s">
        <v>75</v>
      </c>
      <c r="Y47" s="16">
        <v>3.91</v>
      </c>
      <c r="Z47" s="14">
        <v>3.2</v>
      </c>
      <c r="AA47" s="14">
        <v>2.69</v>
      </c>
      <c r="AB47" s="14">
        <v>2.34</v>
      </c>
      <c r="AC47" s="15">
        <v>2.1</v>
      </c>
      <c r="AD47" s="119"/>
      <c r="AE47" s="40"/>
      <c r="AF47" s="41"/>
      <c r="AG47" s="64"/>
      <c r="AH47" s="41"/>
    </row>
    <row r="48" spans="2:54" ht="15.75">
      <c r="B48" s="119"/>
      <c r="C48" s="119"/>
      <c r="D48" s="135"/>
      <c r="E48" s="4" t="str">
        <f t="shared" si="21"/>
        <v>Nokia</v>
      </c>
      <c r="F48" s="98">
        <v>2</v>
      </c>
      <c r="G48" s="94">
        <v>0.1</v>
      </c>
      <c r="H48" s="4">
        <v>46</v>
      </c>
      <c r="I48" s="4" t="s">
        <v>70</v>
      </c>
      <c r="J48" s="95" t="s">
        <v>72</v>
      </c>
      <c r="K48" s="97" t="s">
        <v>72</v>
      </c>
      <c r="L48" s="97" t="s">
        <v>72</v>
      </c>
      <c r="M48" s="97" t="s">
        <v>72</v>
      </c>
      <c r="N48" s="97" t="s">
        <v>72</v>
      </c>
      <c r="O48" s="16">
        <v>2.75</v>
      </c>
      <c r="P48" s="14">
        <v>2.54</v>
      </c>
      <c r="Q48" s="14">
        <v>2.36</v>
      </c>
      <c r="R48" s="14">
        <v>2.21</v>
      </c>
      <c r="S48" s="27">
        <v>2.12</v>
      </c>
      <c r="T48" s="13">
        <v>100</v>
      </c>
      <c r="U48" s="14">
        <v>100</v>
      </c>
      <c r="V48" s="14">
        <v>100</v>
      </c>
      <c r="W48" s="14">
        <v>100</v>
      </c>
      <c r="X48" s="15">
        <v>100</v>
      </c>
      <c r="Y48" s="16">
        <v>28.51</v>
      </c>
      <c r="Z48" s="14">
        <v>26.89</v>
      </c>
      <c r="AA48" s="14">
        <v>25.67</v>
      </c>
      <c r="AB48" s="14">
        <v>24.82</v>
      </c>
      <c r="AC48" s="15">
        <v>24.22</v>
      </c>
      <c r="AD48" s="119"/>
      <c r="AE48" s="40"/>
      <c r="AF48" s="41"/>
      <c r="AG48" s="64"/>
      <c r="AH48" s="41"/>
    </row>
    <row r="49" spans="2:34" ht="15.75">
      <c r="B49" s="119"/>
      <c r="C49" s="119"/>
      <c r="D49" s="13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9"/>
      <c r="AE49" s="40"/>
      <c r="AF49" s="41"/>
      <c r="AG49" s="64"/>
      <c r="AH49" s="41"/>
    </row>
    <row r="50" spans="2:34" ht="15.75">
      <c r="B50" s="119"/>
      <c r="C50" s="119"/>
      <c r="D50" s="13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9"/>
      <c r="AE50" s="40"/>
      <c r="AF50" s="41"/>
      <c r="AG50" s="64"/>
      <c r="AH50" s="41"/>
    </row>
    <row r="51" spans="2:34" ht="15.75">
      <c r="B51" s="119"/>
      <c r="C51" s="119"/>
      <c r="D51" s="13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9"/>
      <c r="AE51" s="40"/>
      <c r="AF51" s="41"/>
      <c r="AG51" s="64"/>
      <c r="AH51" s="41"/>
    </row>
    <row r="52" spans="2:34" ht="15" customHeight="1">
      <c r="B52" s="119"/>
      <c r="C52" s="120"/>
      <c r="D52" s="13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0"/>
      <c r="AE52" s="42"/>
      <c r="AF52" s="43"/>
      <c r="AG52" s="65"/>
      <c r="AH52" s="43"/>
    </row>
    <row r="53" spans="2:34" ht="14.25" customHeight="1">
      <c r="B53" s="119"/>
      <c r="C53" s="119" t="s">
        <v>76</v>
      </c>
      <c r="D53" s="13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71</v>
      </c>
      <c r="AD53" s="118" t="s">
        <v>77</v>
      </c>
      <c r="AE53" s="38"/>
      <c r="AF53" s="39"/>
      <c r="AG53" s="63"/>
      <c r="AH53" s="39"/>
    </row>
    <row r="54" spans="2:34" ht="25.5">
      <c r="B54" s="119"/>
      <c r="C54" s="119"/>
      <c r="D54" s="13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9"/>
      <c r="AE54" s="40"/>
      <c r="AF54" s="41"/>
      <c r="AG54" s="64"/>
      <c r="AH54" s="41"/>
    </row>
    <row r="55" spans="2:34" ht="25.5">
      <c r="B55" s="119"/>
      <c r="C55" s="119"/>
      <c r="D55" s="13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9"/>
      <c r="AE55" s="40"/>
      <c r="AF55" s="41"/>
      <c r="AG55" s="64"/>
      <c r="AH55" s="41"/>
    </row>
    <row r="56" spans="2:34" ht="25.5">
      <c r="B56" s="119"/>
      <c r="C56" s="119"/>
      <c r="D56" s="13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9"/>
      <c r="AE56" s="40"/>
      <c r="AF56" s="41"/>
      <c r="AG56" s="64"/>
      <c r="AH56" s="41"/>
    </row>
    <row r="57" spans="2:34" ht="25.5">
      <c r="B57" s="119"/>
      <c r="C57" s="119"/>
      <c r="D57" s="13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9"/>
      <c r="AE57" s="40"/>
      <c r="AF57" s="41"/>
      <c r="AG57" s="64"/>
      <c r="AH57" s="41"/>
    </row>
    <row r="58" spans="2:34" ht="25.5">
      <c r="B58" s="119"/>
      <c r="C58" s="119"/>
      <c r="D58" s="13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9"/>
      <c r="AE58" s="40"/>
      <c r="AF58" s="41"/>
      <c r="AG58" s="64"/>
      <c r="AH58" s="41"/>
    </row>
    <row r="59" spans="2:34" ht="25.5">
      <c r="B59" s="119"/>
      <c r="C59" s="119"/>
      <c r="D59" s="13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9"/>
      <c r="AE59" s="40"/>
      <c r="AF59" s="41"/>
      <c r="AG59" s="64"/>
      <c r="AH59" s="41"/>
    </row>
    <row r="60" spans="2:34" ht="15.75">
      <c r="B60" s="119"/>
      <c r="C60" s="119"/>
      <c r="D60" s="13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9"/>
      <c r="AE60" s="40"/>
      <c r="AF60" s="41"/>
      <c r="AG60" s="64"/>
      <c r="AH60" s="41"/>
    </row>
    <row r="61" spans="2:34" ht="15.75">
      <c r="B61" s="119"/>
      <c r="C61" s="119"/>
      <c r="D61" s="13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9"/>
      <c r="AE61" s="40"/>
      <c r="AF61" s="41"/>
      <c r="AG61" s="64"/>
      <c r="AH61" s="41"/>
    </row>
    <row r="62" spans="2:34" ht="15.75">
      <c r="B62" s="119"/>
      <c r="C62" s="119"/>
      <c r="D62" s="13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9"/>
      <c r="AE62" s="40"/>
      <c r="AF62" s="41"/>
      <c r="AG62" s="64"/>
      <c r="AH62" s="41"/>
    </row>
    <row r="63" spans="2:34" ht="15.75">
      <c r="B63" s="119"/>
      <c r="C63" s="119"/>
      <c r="D63" s="135"/>
      <c r="E63" s="4" t="str">
        <f t="shared" si="21"/>
        <v>Nokia</v>
      </c>
      <c r="F63" s="98">
        <v>2</v>
      </c>
      <c r="G63" s="94">
        <v>1</v>
      </c>
      <c r="H63" s="4">
        <v>46</v>
      </c>
      <c r="I63" s="4" t="s">
        <v>70</v>
      </c>
      <c r="J63" s="13">
        <v>0.09</v>
      </c>
      <c r="K63" s="14">
        <v>0.06</v>
      </c>
      <c r="L63" s="14">
        <v>0.05</v>
      </c>
      <c r="M63" s="14">
        <v>0.05</v>
      </c>
      <c r="N63" s="15">
        <v>0.04</v>
      </c>
      <c r="O63" s="16">
        <v>0.05</v>
      </c>
      <c r="P63" s="14">
        <v>0.03</v>
      </c>
      <c r="Q63" s="14">
        <v>0.02</v>
      </c>
      <c r="R63" s="14">
        <v>0.02</v>
      </c>
      <c r="S63" s="27">
        <v>0.02</v>
      </c>
      <c r="T63" s="13">
        <v>1.61</v>
      </c>
      <c r="U63" s="14">
        <v>1.04</v>
      </c>
      <c r="V63" s="14">
        <v>0.85</v>
      </c>
      <c r="W63" s="14">
        <v>0.83</v>
      </c>
      <c r="X63" s="15">
        <v>0.73</v>
      </c>
      <c r="Y63" s="16">
        <v>0.26</v>
      </c>
      <c r="Z63" s="14">
        <v>0.18</v>
      </c>
      <c r="AA63" s="14">
        <v>0.12</v>
      </c>
      <c r="AB63" s="14">
        <v>0.08</v>
      </c>
      <c r="AC63" s="15">
        <v>0.05</v>
      </c>
      <c r="AD63" s="119"/>
      <c r="AE63" s="40"/>
      <c r="AF63" s="41"/>
      <c r="AG63" s="64"/>
      <c r="AH63" s="41"/>
    </row>
    <row r="64" spans="2:34" ht="15.75">
      <c r="B64" s="119"/>
      <c r="C64" s="119"/>
      <c r="D64" s="135"/>
      <c r="E64" s="4" t="str">
        <f t="shared" si="21"/>
        <v>Nokia</v>
      </c>
      <c r="F64" s="98">
        <v>2</v>
      </c>
      <c r="G64" s="94">
        <v>0.1</v>
      </c>
      <c r="H64" s="4">
        <v>46</v>
      </c>
      <c r="I64" s="4" t="s">
        <v>70</v>
      </c>
      <c r="J64" s="13">
        <v>0.02</v>
      </c>
      <c r="K64" s="14">
        <v>0.02</v>
      </c>
      <c r="L64" s="14">
        <v>0.02</v>
      </c>
      <c r="M64" s="14">
        <v>0.02</v>
      </c>
      <c r="N64" s="15">
        <v>0.02</v>
      </c>
      <c r="O64" s="16">
        <v>0.09</v>
      </c>
      <c r="P64" s="14">
        <v>0.08</v>
      </c>
      <c r="Q64" s="14">
        <v>0.06</v>
      </c>
      <c r="R64" s="14">
        <v>0.05</v>
      </c>
      <c r="S64" s="27">
        <v>0.02</v>
      </c>
      <c r="T64" s="13">
        <v>0.39</v>
      </c>
      <c r="U64" s="14">
        <v>0.35</v>
      </c>
      <c r="V64" s="14">
        <v>0.33</v>
      </c>
      <c r="W64" s="14">
        <v>0.33</v>
      </c>
      <c r="X64" s="15">
        <v>0.31</v>
      </c>
      <c r="Y64" s="16">
        <v>0.26</v>
      </c>
      <c r="Z64" s="14">
        <v>0.19</v>
      </c>
      <c r="AA64" s="14">
        <v>0.13</v>
      </c>
      <c r="AB64" s="14">
        <v>0.1</v>
      </c>
      <c r="AC64" s="15">
        <v>0.08</v>
      </c>
      <c r="AD64" s="119"/>
      <c r="AE64" s="40"/>
      <c r="AF64" s="41"/>
      <c r="AG64" s="64"/>
      <c r="AH64" s="41"/>
    </row>
    <row r="65" spans="2:34" ht="15.75">
      <c r="B65" s="119"/>
      <c r="C65" s="119"/>
      <c r="D65" s="13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9"/>
      <c r="AE65" s="40"/>
      <c r="AF65" s="41"/>
      <c r="AG65" s="64"/>
      <c r="AH65" s="41"/>
    </row>
    <row r="66" spans="2:34" ht="15.75">
      <c r="B66" s="119"/>
      <c r="C66" s="119"/>
      <c r="D66" s="13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9"/>
      <c r="AE66" s="40"/>
      <c r="AF66" s="41"/>
      <c r="AG66" s="64"/>
      <c r="AH66" s="41"/>
    </row>
    <row r="67" spans="2:34" ht="15.75">
      <c r="B67" s="119"/>
      <c r="C67" s="119"/>
      <c r="D67" s="13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9"/>
      <c r="AE67" s="40"/>
      <c r="AF67" s="41"/>
      <c r="AG67" s="64"/>
      <c r="AH67" s="41"/>
    </row>
    <row r="68" spans="2:34" ht="15.75">
      <c r="B68" s="120"/>
      <c r="C68" s="120"/>
      <c r="D68" s="13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0"/>
      <c r="AE68" s="42"/>
      <c r="AF68" s="43"/>
      <c r="AG68" s="65"/>
      <c r="AH68" s="43"/>
    </row>
    <row r="69" spans="2:34" ht="25.5">
      <c r="B69" s="119">
        <v>4</v>
      </c>
      <c r="C69" s="118" t="s">
        <v>73</v>
      </c>
      <c r="D69" s="13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19"/>
      <c r="AE69" s="71"/>
      <c r="AF69" s="72"/>
      <c r="AG69" s="75"/>
      <c r="AH69" s="72"/>
    </row>
    <row r="70" spans="2:34" ht="25.5">
      <c r="B70" s="119"/>
      <c r="C70" s="119"/>
      <c r="D70" s="13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9"/>
      <c r="AE70" s="40"/>
      <c r="AF70" s="41"/>
      <c r="AG70" s="64"/>
      <c r="AH70" s="41"/>
    </row>
    <row r="71" spans="2:34" ht="25.5">
      <c r="B71" s="119"/>
      <c r="C71" s="119"/>
      <c r="D71" s="13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9"/>
      <c r="AE71" s="40"/>
      <c r="AF71" s="41"/>
      <c r="AG71" s="64"/>
      <c r="AH71" s="41"/>
    </row>
    <row r="72" spans="2:34" ht="25.5">
      <c r="B72" s="119"/>
      <c r="C72" s="119"/>
      <c r="D72" s="13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9"/>
      <c r="AE72" s="40"/>
      <c r="AF72" s="41"/>
      <c r="AG72" s="64"/>
      <c r="AH72" s="41"/>
    </row>
    <row r="73" spans="2:34" ht="25.5">
      <c r="B73" s="119"/>
      <c r="C73" s="119"/>
      <c r="D73" s="13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9"/>
      <c r="AE73" s="40"/>
      <c r="AF73" s="41"/>
      <c r="AG73" s="64"/>
      <c r="AH73" s="41"/>
    </row>
    <row r="74" spans="2:34" ht="25.5">
      <c r="B74" s="119"/>
      <c r="C74" s="119"/>
      <c r="D74" s="13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9"/>
      <c r="AE74" s="40"/>
      <c r="AF74" s="41"/>
      <c r="AG74" s="64"/>
      <c r="AH74" s="41"/>
    </row>
    <row r="75" spans="2:34" ht="25.5">
      <c r="B75" s="119"/>
      <c r="C75" s="119"/>
      <c r="D75" s="13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9"/>
      <c r="AE75" s="40"/>
      <c r="AF75" s="41"/>
      <c r="AG75" s="64"/>
      <c r="AH75" s="41"/>
    </row>
    <row r="76" spans="2:34" ht="15.75">
      <c r="B76" s="119"/>
      <c r="C76" s="119"/>
      <c r="D76" s="13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9"/>
      <c r="AE76" s="40"/>
      <c r="AF76" s="41"/>
      <c r="AG76" s="64"/>
      <c r="AH76" s="41"/>
    </row>
    <row r="77" spans="2:34" ht="15.75">
      <c r="B77" s="119"/>
      <c r="C77" s="119"/>
      <c r="D77" s="13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9"/>
      <c r="AE77" s="40"/>
      <c r="AF77" s="41"/>
      <c r="AG77" s="64"/>
      <c r="AH77" s="41"/>
    </row>
    <row r="78" spans="2:34" ht="15.75">
      <c r="B78" s="119"/>
      <c r="C78" s="119"/>
      <c r="D78" s="13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9"/>
      <c r="AE78" s="40"/>
      <c r="AF78" s="41"/>
      <c r="AG78" s="64"/>
      <c r="AH78" s="41"/>
    </row>
    <row r="79" spans="2:34" ht="15.75">
      <c r="B79" s="119"/>
      <c r="C79" s="119"/>
      <c r="D79" s="135"/>
      <c r="E79" s="4" t="str">
        <f t="shared" si="21"/>
        <v>Nokia</v>
      </c>
      <c r="F79" s="98">
        <v>2</v>
      </c>
      <c r="G79" s="94">
        <v>1</v>
      </c>
      <c r="H79" s="4">
        <v>46</v>
      </c>
      <c r="I79" s="4" t="s">
        <v>70</v>
      </c>
      <c r="J79" s="13">
        <v>0.02</v>
      </c>
      <c r="K79" s="14">
        <v>0.02</v>
      </c>
      <c r="L79" s="14">
        <v>0.02</v>
      </c>
      <c r="M79" s="14">
        <v>0.02</v>
      </c>
      <c r="N79" s="15">
        <v>0.02</v>
      </c>
      <c r="O79" s="16">
        <v>0.01</v>
      </c>
      <c r="P79" s="14">
        <v>0.01</v>
      </c>
      <c r="Q79" s="14">
        <v>0</v>
      </c>
      <c r="R79" s="14">
        <v>0</v>
      </c>
      <c r="S79" s="27">
        <v>0</v>
      </c>
      <c r="T79" s="95" t="s">
        <v>75</v>
      </c>
      <c r="U79" s="97" t="s">
        <v>75</v>
      </c>
      <c r="V79" s="97" t="s">
        <v>75</v>
      </c>
      <c r="W79" s="97" t="s">
        <v>75</v>
      </c>
      <c r="X79" s="99" t="s">
        <v>75</v>
      </c>
      <c r="Y79" s="16">
        <v>0.38</v>
      </c>
      <c r="Z79" s="14">
        <v>0.26</v>
      </c>
      <c r="AA79" s="14">
        <v>0.23</v>
      </c>
      <c r="AB79" s="14">
        <v>0.21</v>
      </c>
      <c r="AC79" s="15">
        <v>0.21</v>
      </c>
      <c r="AD79" s="119"/>
      <c r="AE79" s="40"/>
      <c r="AF79" s="41"/>
      <c r="AG79" s="64"/>
      <c r="AH79" s="41"/>
    </row>
    <row r="80" spans="2:34" ht="15.75">
      <c r="B80" s="119"/>
      <c r="C80" s="119"/>
      <c r="D80" s="135"/>
      <c r="E80" s="4" t="str">
        <f t="shared" si="21"/>
        <v>Nokia</v>
      </c>
      <c r="F80" s="98">
        <v>2</v>
      </c>
      <c r="G80" s="94">
        <v>0.1</v>
      </c>
      <c r="H80" s="4">
        <v>46</v>
      </c>
      <c r="I80" s="4" t="s">
        <v>70</v>
      </c>
      <c r="J80" s="13">
        <v>0</v>
      </c>
      <c r="K80" s="14">
        <v>0</v>
      </c>
      <c r="L80" s="14">
        <v>0</v>
      </c>
      <c r="M80" s="14">
        <v>0</v>
      </c>
      <c r="N80" s="15">
        <v>0</v>
      </c>
      <c r="O80" s="16">
        <v>0.02</v>
      </c>
      <c r="P80" s="14">
        <v>0</v>
      </c>
      <c r="Q80" s="14">
        <v>0</v>
      </c>
      <c r="R80" s="14">
        <v>0</v>
      </c>
      <c r="S80" s="27">
        <v>0</v>
      </c>
      <c r="T80" s="13">
        <v>0</v>
      </c>
      <c r="U80" s="14">
        <v>0</v>
      </c>
      <c r="V80" s="14">
        <v>0</v>
      </c>
      <c r="W80" s="14">
        <v>0</v>
      </c>
      <c r="X80" s="15">
        <v>0</v>
      </c>
      <c r="Y80" s="16">
        <v>0.22</v>
      </c>
      <c r="Z80" s="14">
        <v>0.15</v>
      </c>
      <c r="AA80" s="14">
        <v>0.13</v>
      </c>
      <c r="AB80" s="14">
        <v>0.13</v>
      </c>
      <c r="AC80" s="15">
        <v>0.13</v>
      </c>
      <c r="AD80" s="119"/>
      <c r="AE80" s="40"/>
      <c r="AF80" s="41"/>
      <c r="AG80" s="64"/>
      <c r="AH80" s="41"/>
    </row>
    <row r="81" spans="2:34" ht="15.75">
      <c r="B81" s="119"/>
      <c r="C81" s="119"/>
      <c r="D81" s="135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9"/>
      <c r="AE81" s="40"/>
      <c r="AF81" s="41"/>
      <c r="AG81" s="64"/>
      <c r="AH81" s="41"/>
    </row>
    <row r="82" spans="2:34" ht="15.75">
      <c r="B82" s="119"/>
      <c r="C82" s="119"/>
      <c r="D82" s="13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9"/>
      <c r="AE82" s="40"/>
      <c r="AF82" s="41"/>
      <c r="AG82" s="64"/>
      <c r="AH82" s="41"/>
    </row>
    <row r="83" spans="2:34" ht="15.75">
      <c r="B83" s="119"/>
      <c r="C83" s="119"/>
      <c r="D83" s="13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9"/>
      <c r="AE83" s="40"/>
      <c r="AF83" s="41"/>
      <c r="AG83" s="64"/>
      <c r="AH83" s="41"/>
    </row>
    <row r="84" spans="2:34" ht="15.75">
      <c r="B84" s="119"/>
      <c r="C84" s="120"/>
      <c r="D84" s="13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9"/>
      <c r="AE84" s="73"/>
      <c r="AF84" s="74"/>
      <c r="AG84" s="76"/>
      <c r="AH84" s="74"/>
    </row>
    <row r="85" spans="2:34" ht="25.5">
      <c r="B85" s="119"/>
      <c r="C85" s="118" t="s">
        <v>76</v>
      </c>
      <c r="D85" s="13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18"/>
      <c r="AE85" s="38"/>
      <c r="AF85" s="39"/>
      <c r="AG85" s="63"/>
      <c r="AH85" s="39"/>
    </row>
    <row r="86" spans="2:34" ht="25.5">
      <c r="B86" s="119"/>
      <c r="C86" s="119"/>
      <c r="D86" s="13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9"/>
      <c r="AE86" s="40"/>
      <c r="AF86" s="41"/>
      <c r="AG86" s="64"/>
      <c r="AH86" s="41"/>
    </row>
    <row r="87" spans="2:34" ht="25.5">
      <c r="B87" s="119"/>
      <c r="C87" s="119"/>
      <c r="D87" s="13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9"/>
      <c r="AE87" s="40"/>
      <c r="AF87" s="41"/>
      <c r="AG87" s="64"/>
      <c r="AH87" s="41"/>
    </row>
    <row r="88" spans="2:34" ht="25.5">
      <c r="B88" s="119"/>
      <c r="C88" s="119"/>
      <c r="D88" s="13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9"/>
      <c r="AE88" s="40"/>
      <c r="AF88" s="41"/>
      <c r="AG88" s="64"/>
      <c r="AH88" s="41"/>
    </row>
    <row r="89" spans="2:34" ht="25.5">
      <c r="B89" s="119"/>
      <c r="C89" s="119"/>
      <c r="D89" s="13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9"/>
      <c r="AE89" s="40"/>
      <c r="AF89" s="41"/>
      <c r="AG89" s="64"/>
      <c r="AH89" s="41"/>
    </row>
    <row r="90" spans="2:34" ht="25.5">
      <c r="B90" s="119"/>
      <c r="C90" s="119"/>
      <c r="D90" s="13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9"/>
      <c r="AE90" s="40"/>
      <c r="AF90" s="41"/>
      <c r="AG90" s="64"/>
      <c r="AH90" s="41"/>
    </row>
    <row r="91" spans="2:34" ht="25.5">
      <c r="B91" s="119"/>
      <c r="C91" s="119"/>
      <c r="D91" s="13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9"/>
      <c r="AE91" s="40"/>
      <c r="AF91" s="41"/>
      <c r="AG91" s="64"/>
      <c r="AH91" s="41"/>
    </row>
    <row r="92" spans="2:34" ht="15.75">
      <c r="B92" s="119"/>
      <c r="C92" s="119"/>
      <c r="D92" s="13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9"/>
      <c r="AE92" s="40"/>
      <c r="AF92" s="41"/>
      <c r="AG92" s="64"/>
      <c r="AH92" s="41"/>
    </row>
    <row r="93" spans="2:34" ht="15.75">
      <c r="B93" s="119"/>
      <c r="C93" s="119"/>
      <c r="D93" s="13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9"/>
      <c r="AE93" s="40"/>
      <c r="AF93" s="41"/>
      <c r="AG93" s="64"/>
      <c r="AH93" s="41"/>
    </row>
    <row r="94" spans="2:34" ht="15.75">
      <c r="B94" s="119"/>
      <c r="C94" s="119"/>
      <c r="D94" s="13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9"/>
      <c r="AE94" s="40"/>
      <c r="AF94" s="41"/>
      <c r="AG94" s="64"/>
      <c r="AH94" s="41"/>
    </row>
    <row r="95" spans="2:34" ht="15.75">
      <c r="B95" s="119"/>
      <c r="C95" s="119"/>
      <c r="D95" s="135"/>
      <c r="E95" s="4" t="str">
        <f t="shared" si="21"/>
        <v>Nokia</v>
      </c>
      <c r="F95" s="98">
        <v>2</v>
      </c>
      <c r="G95" s="94">
        <v>1</v>
      </c>
      <c r="H95" s="4">
        <v>46</v>
      </c>
      <c r="I95" s="4" t="s">
        <v>70</v>
      </c>
      <c r="J95" s="13">
        <v>0</v>
      </c>
      <c r="K95" s="14">
        <v>0</v>
      </c>
      <c r="L95" s="14">
        <v>0</v>
      </c>
      <c r="M95" s="14">
        <v>0</v>
      </c>
      <c r="N95" s="15">
        <v>0</v>
      </c>
      <c r="O95" s="16">
        <v>0</v>
      </c>
      <c r="P95" s="14">
        <v>0</v>
      </c>
      <c r="Q95" s="14">
        <v>0</v>
      </c>
      <c r="R95" s="14">
        <v>0</v>
      </c>
      <c r="S95" s="27">
        <v>0</v>
      </c>
      <c r="T95" s="13">
        <v>0.08</v>
      </c>
      <c r="U95" s="14">
        <v>0.08</v>
      </c>
      <c r="V95" s="14">
        <v>0.08</v>
      </c>
      <c r="W95" s="14">
        <v>0.08</v>
      </c>
      <c r="X95" s="15">
        <v>0.08</v>
      </c>
      <c r="Y95" s="16">
        <v>7.0000000000000007E-2</v>
      </c>
      <c r="Z95" s="14">
        <v>0.05</v>
      </c>
      <c r="AA95" s="14">
        <v>0.04</v>
      </c>
      <c r="AB95" s="14">
        <v>0.04</v>
      </c>
      <c r="AC95" s="15">
        <v>0.03</v>
      </c>
      <c r="AD95" s="119"/>
      <c r="AE95" s="40"/>
      <c r="AF95" s="41"/>
      <c r="AG95" s="64"/>
      <c r="AH95" s="41"/>
    </row>
    <row r="96" spans="2:34" ht="15.75">
      <c r="B96" s="119"/>
      <c r="C96" s="119"/>
      <c r="D96" s="135"/>
      <c r="E96" s="4" t="str">
        <f t="shared" si="21"/>
        <v>Nokia</v>
      </c>
      <c r="F96" s="98">
        <v>2</v>
      </c>
      <c r="G96" s="94">
        <v>0.1</v>
      </c>
      <c r="H96" s="4">
        <v>46</v>
      </c>
      <c r="I96" s="4" t="s">
        <v>70</v>
      </c>
      <c r="J96" s="13">
        <v>0.02</v>
      </c>
      <c r="K96" s="14">
        <v>0.02</v>
      </c>
      <c r="L96" s="14">
        <v>0.02</v>
      </c>
      <c r="M96" s="14">
        <v>0.02</v>
      </c>
      <c r="N96" s="15">
        <v>0.02</v>
      </c>
      <c r="O96" s="16">
        <v>0</v>
      </c>
      <c r="P96" s="14">
        <v>0</v>
      </c>
      <c r="Q96" s="14">
        <v>0</v>
      </c>
      <c r="R96" s="14">
        <v>0</v>
      </c>
      <c r="S96" s="27">
        <v>0</v>
      </c>
      <c r="T96" s="13">
        <v>0.31</v>
      </c>
      <c r="U96" s="14">
        <v>0.31</v>
      </c>
      <c r="V96" s="14">
        <v>0.31</v>
      </c>
      <c r="W96" s="14">
        <v>0.31</v>
      </c>
      <c r="X96" s="15">
        <v>0.31</v>
      </c>
      <c r="Y96" s="16">
        <v>0.06</v>
      </c>
      <c r="Z96" s="14">
        <v>0.05</v>
      </c>
      <c r="AA96" s="14">
        <v>0.04</v>
      </c>
      <c r="AB96" s="14">
        <v>0.04</v>
      </c>
      <c r="AC96" s="15">
        <v>0.03</v>
      </c>
      <c r="AD96" s="119"/>
      <c r="AE96" s="40"/>
      <c r="AF96" s="41"/>
      <c r="AG96" s="64"/>
      <c r="AH96" s="41"/>
    </row>
    <row r="97" spans="2:34" ht="15.75">
      <c r="B97" s="119"/>
      <c r="C97" s="119"/>
      <c r="D97" s="13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9"/>
      <c r="AE97" s="40"/>
      <c r="AF97" s="41"/>
      <c r="AG97" s="64"/>
      <c r="AH97" s="41"/>
    </row>
    <row r="98" spans="2:34" ht="15.75">
      <c r="B98" s="119"/>
      <c r="C98" s="119"/>
      <c r="D98" s="13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9"/>
      <c r="AE98" s="40"/>
      <c r="AF98" s="41"/>
      <c r="AG98" s="64"/>
      <c r="AH98" s="41"/>
    </row>
    <row r="99" spans="2:34" ht="15.75">
      <c r="B99" s="119"/>
      <c r="C99" s="119"/>
      <c r="D99" s="13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9"/>
      <c r="AE99" s="40"/>
      <c r="AF99" s="41"/>
      <c r="AG99" s="64"/>
      <c r="AH99" s="41"/>
    </row>
    <row r="100" spans="2:34" ht="15.75">
      <c r="B100" s="120"/>
      <c r="C100" s="120"/>
      <c r="D100" s="13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BB100"/>
  <sheetViews>
    <sheetView topLeftCell="A5" zoomScale="85" zoomScaleNormal="85" workbookViewId="0">
      <selection activeCell="AB26" sqref="AB26"/>
    </sheetView>
  </sheetViews>
  <sheetFormatPr defaultColWidth="9" defaultRowHeight="1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31" t="s">
        <v>24</v>
      </c>
      <c r="C2" s="131" t="s">
        <v>25</v>
      </c>
      <c r="D2" s="131" t="s">
        <v>26</v>
      </c>
      <c r="E2" s="125" t="s">
        <v>35</v>
      </c>
      <c r="F2" s="128" t="s">
        <v>36</v>
      </c>
      <c r="G2" s="128" t="s">
        <v>37</v>
      </c>
      <c r="H2" s="128" t="s">
        <v>38</v>
      </c>
      <c r="I2" s="128" t="s">
        <v>39</v>
      </c>
      <c r="J2" s="137" t="s">
        <v>40</v>
      </c>
      <c r="K2" s="138"/>
      <c r="L2" s="138"/>
      <c r="M2" s="138"/>
      <c r="N2" s="138"/>
      <c r="O2" s="138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40"/>
      <c r="AD2" s="118" t="s">
        <v>28</v>
      </c>
      <c r="AE2" s="137" t="s">
        <v>41</v>
      </c>
      <c r="AF2" s="138"/>
      <c r="AG2" s="139"/>
      <c r="AH2" s="139"/>
      <c r="AI2" s="141" t="s">
        <v>42</v>
      </c>
      <c r="AJ2" s="142"/>
      <c r="AK2" s="142"/>
      <c r="AL2" s="142"/>
      <c r="AM2" s="142"/>
      <c r="AN2" s="143"/>
      <c r="AO2" s="143"/>
      <c r="AP2" s="143"/>
      <c r="AQ2" s="143"/>
      <c r="AR2" s="143"/>
      <c r="AS2" s="143"/>
      <c r="AT2" s="144"/>
      <c r="AU2" s="144"/>
      <c r="AV2" s="144"/>
      <c r="AW2" s="144"/>
      <c r="AX2" s="144"/>
      <c r="AY2" s="144"/>
      <c r="AZ2" s="144"/>
      <c r="BA2" s="144"/>
      <c r="BB2" s="145"/>
    </row>
    <row r="3" spans="2:54" ht="43.5" customHeight="1">
      <c r="B3" s="132"/>
      <c r="C3" s="132"/>
      <c r="D3" s="132"/>
      <c r="E3" s="126"/>
      <c r="F3" s="129"/>
      <c r="G3" s="129"/>
      <c r="H3" s="129"/>
      <c r="I3" s="129"/>
      <c r="J3" s="146" t="s">
        <v>43</v>
      </c>
      <c r="K3" s="146"/>
      <c r="L3" s="146"/>
      <c r="M3" s="146"/>
      <c r="N3" s="147"/>
      <c r="O3" s="146" t="s">
        <v>44</v>
      </c>
      <c r="P3" s="146"/>
      <c r="Q3" s="146"/>
      <c r="R3" s="146"/>
      <c r="S3" s="146"/>
      <c r="T3" s="148" t="s">
        <v>45</v>
      </c>
      <c r="U3" s="146"/>
      <c r="V3" s="146"/>
      <c r="W3" s="146"/>
      <c r="X3" s="147"/>
      <c r="Y3" s="146" t="s">
        <v>46</v>
      </c>
      <c r="Z3" s="146"/>
      <c r="AA3" s="146"/>
      <c r="AB3" s="146"/>
      <c r="AC3" s="147"/>
      <c r="AD3" s="119"/>
      <c r="AE3" s="121" t="s">
        <v>47</v>
      </c>
      <c r="AF3" s="123" t="s">
        <v>48</v>
      </c>
      <c r="AG3" s="121" t="s">
        <v>49</v>
      </c>
      <c r="AH3" s="123" t="s">
        <v>50</v>
      </c>
      <c r="AI3" s="149" t="s">
        <v>51</v>
      </c>
      <c r="AJ3" s="150"/>
      <c r="AK3" s="150"/>
      <c r="AL3" s="150"/>
      <c r="AM3" s="151"/>
      <c r="AN3" s="149" t="s">
        <v>52</v>
      </c>
      <c r="AO3" s="150"/>
      <c r="AP3" s="150"/>
      <c r="AQ3" s="150"/>
      <c r="AR3" s="151"/>
      <c r="AS3" s="149" t="s">
        <v>53</v>
      </c>
      <c r="AT3" s="150"/>
      <c r="AU3" s="150"/>
      <c r="AV3" s="150"/>
      <c r="AW3" s="151"/>
      <c r="AX3" s="150" t="s">
        <v>54</v>
      </c>
      <c r="AY3" s="150"/>
      <c r="AZ3" s="150"/>
      <c r="BA3" s="150"/>
      <c r="BB3" s="151"/>
    </row>
    <row r="4" spans="2:54" ht="30">
      <c r="B4" s="133"/>
      <c r="C4" s="133"/>
      <c r="D4" s="133"/>
      <c r="E4" s="127"/>
      <c r="F4" s="130"/>
      <c r="G4" s="130"/>
      <c r="H4" s="130"/>
      <c r="I4" s="13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0"/>
      <c r="AE4" s="122"/>
      <c r="AF4" s="124"/>
      <c r="AG4" s="122"/>
      <c r="AH4" s="12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18">
        <v>1</v>
      </c>
      <c r="C5" s="118" t="s">
        <v>30</v>
      </c>
      <c r="D5" s="13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1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19"/>
      <c r="C6" s="119"/>
      <c r="D6" s="13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19"/>
      <c r="C7" s="119"/>
      <c r="D7" s="13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19"/>
      <c r="C8" s="119"/>
      <c r="D8" s="13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19"/>
      <c r="C9" s="119"/>
      <c r="D9" s="13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19"/>
      <c r="C10" s="119"/>
      <c r="D10" s="13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19"/>
      <c r="C11" s="119"/>
      <c r="D11" s="13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19"/>
      <c r="C12" s="119"/>
      <c r="D12" s="13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19"/>
      <c r="C13" s="119"/>
      <c r="D13" s="13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19"/>
      <c r="C14" s="119"/>
      <c r="D14" s="135"/>
      <c r="E14" s="4" t="s">
        <v>69</v>
      </c>
      <c r="F14" s="4">
        <v>1</v>
      </c>
      <c r="G14" s="94">
        <v>1</v>
      </c>
      <c r="H14" s="4">
        <v>27</v>
      </c>
      <c r="I14" s="4" t="s">
        <v>70</v>
      </c>
      <c r="J14" s="13">
        <v>0.08</v>
      </c>
      <c r="K14" s="14">
        <v>0.05</v>
      </c>
      <c r="L14" s="14">
        <v>0.04</v>
      </c>
      <c r="M14" s="14">
        <v>0.03</v>
      </c>
      <c r="N14" s="15">
        <v>0.02</v>
      </c>
      <c r="O14" s="16">
        <v>0.08</v>
      </c>
      <c r="P14" s="14">
        <v>0.04</v>
      </c>
      <c r="Q14" s="14">
        <v>0.03</v>
      </c>
      <c r="R14" s="14">
        <v>0.02</v>
      </c>
      <c r="S14" s="27">
        <v>0.01</v>
      </c>
      <c r="T14" s="13">
        <v>0.56999999999999995</v>
      </c>
      <c r="U14" s="14">
        <v>0.39</v>
      </c>
      <c r="V14" s="14">
        <v>0.28999999999999998</v>
      </c>
      <c r="W14" s="14">
        <v>0.24</v>
      </c>
      <c r="X14" s="15">
        <v>0.2</v>
      </c>
      <c r="Y14" s="16">
        <v>0.18</v>
      </c>
      <c r="Z14" s="14">
        <v>0.13</v>
      </c>
      <c r="AA14" s="14">
        <v>0.09</v>
      </c>
      <c r="AB14" s="14">
        <v>7.0000000000000007E-2</v>
      </c>
      <c r="AC14" s="27">
        <v>0.05</v>
      </c>
      <c r="AD14" s="119"/>
      <c r="AE14" s="32">
        <v>7.0000000000000007E-2</v>
      </c>
      <c r="AF14" s="33">
        <v>0.11</v>
      </c>
      <c r="AG14" s="51">
        <v>0.56000000000000005</v>
      </c>
      <c r="AH14" s="51">
        <v>0.24</v>
      </c>
      <c r="AI14" s="52">
        <f t="shared" si="0"/>
        <v>9.999999999999995E-3</v>
      </c>
      <c r="AJ14" s="53">
        <f t="shared" si="1"/>
        <v>-2.0000000000000004E-2</v>
      </c>
      <c r="AK14" s="53">
        <f t="shared" si="2"/>
        <v>-3.0000000000000006E-2</v>
      </c>
      <c r="AL14" s="53">
        <f t="shared" si="3"/>
        <v>-4.0000000000000008E-2</v>
      </c>
      <c r="AM14" s="54">
        <f t="shared" si="4"/>
        <v>-0.05</v>
      </c>
      <c r="AN14" s="52">
        <f t="shared" si="5"/>
        <v>-0.03</v>
      </c>
      <c r="AO14" s="53">
        <f t="shared" si="6"/>
        <v>-7.0000000000000007E-2</v>
      </c>
      <c r="AP14" s="53">
        <f t="shared" si="7"/>
        <v>-0.08</v>
      </c>
      <c r="AQ14" s="53">
        <f t="shared" si="8"/>
        <v>-0.09</v>
      </c>
      <c r="AR14" s="54">
        <f t="shared" si="9"/>
        <v>-0.1</v>
      </c>
      <c r="AS14" s="52">
        <f t="shared" si="10"/>
        <v>1.0056315366047119E-2</v>
      </c>
      <c r="AT14" s="53">
        <f t="shared" si="11"/>
        <v>-0.17095736122285654</v>
      </c>
      <c r="AU14" s="53">
        <f t="shared" si="12"/>
        <v>-0.27152051488334994</v>
      </c>
      <c r="AV14" s="53">
        <f t="shared" si="13"/>
        <v>-0.32180209171359664</v>
      </c>
      <c r="AW14" s="54">
        <f t="shared" si="14"/>
        <v>-0.36202735317780732</v>
      </c>
      <c r="AX14" s="53">
        <f t="shared" si="15"/>
        <v>-6.0144346431423301E-2</v>
      </c>
      <c r="AY14" s="53">
        <f t="shared" si="16"/>
        <v>-0.11026463512429086</v>
      </c>
      <c r="AZ14" s="53">
        <f t="shared" si="17"/>
        <v>-0.15036086607858046</v>
      </c>
      <c r="BA14" s="53">
        <f t="shared" si="18"/>
        <v>-0.17040898155573636</v>
      </c>
      <c r="BB14" s="68">
        <f t="shared" si="19"/>
        <v>-0.19045709703287006</v>
      </c>
    </row>
    <row r="15" spans="2:54" ht="15.75">
      <c r="B15" s="119"/>
      <c r="C15" s="119"/>
      <c r="D15" s="135"/>
      <c r="E15" s="4" t="s">
        <v>69</v>
      </c>
      <c r="F15" s="4">
        <v>1</v>
      </c>
      <c r="G15" s="94">
        <v>0.1</v>
      </c>
      <c r="H15" s="4">
        <v>27</v>
      </c>
      <c r="I15" s="4" t="s">
        <v>70</v>
      </c>
      <c r="J15" s="13">
        <v>0.03</v>
      </c>
      <c r="K15" s="14">
        <v>0.03</v>
      </c>
      <c r="L15" s="14">
        <v>0.02</v>
      </c>
      <c r="M15" s="14">
        <v>0.01</v>
      </c>
      <c r="N15" s="15">
        <v>0.01</v>
      </c>
      <c r="O15" s="16">
        <v>0.04</v>
      </c>
      <c r="P15" s="14">
        <v>0.02</v>
      </c>
      <c r="Q15" s="14">
        <v>0.02</v>
      </c>
      <c r="R15" s="14">
        <v>0.02</v>
      </c>
      <c r="S15" s="27">
        <v>0.01</v>
      </c>
      <c r="T15" s="13">
        <v>0.24</v>
      </c>
      <c r="U15" s="14">
        <v>0.22</v>
      </c>
      <c r="V15" s="14">
        <v>0.17</v>
      </c>
      <c r="W15" s="14">
        <v>0.11</v>
      </c>
      <c r="X15" s="15">
        <v>0.08</v>
      </c>
      <c r="Y15" s="16">
        <v>0.18</v>
      </c>
      <c r="Z15" s="14">
        <v>0.13</v>
      </c>
      <c r="AA15" s="14">
        <v>0.09</v>
      </c>
      <c r="AB15" s="14">
        <v>0.06</v>
      </c>
      <c r="AC15" s="27">
        <v>0.04</v>
      </c>
      <c r="AD15" s="119"/>
      <c r="AE15" s="32">
        <v>0.05</v>
      </c>
      <c r="AF15" s="33">
        <v>0.06</v>
      </c>
      <c r="AG15" s="51">
        <v>0.42</v>
      </c>
      <c r="AH15" s="51">
        <v>0.23</v>
      </c>
      <c r="AI15" s="52">
        <f t="shared" si="0"/>
        <v>-2.0000000000000004E-2</v>
      </c>
      <c r="AJ15" s="53">
        <f t="shared" si="1"/>
        <v>-2.0000000000000004E-2</v>
      </c>
      <c r="AK15" s="53">
        <f t="shared" si="2"/>
        <v>-3.0000000000000002E-2</v>
      </c>
      <c r="AL15" s="53">
        <f t="shared" si="3"/>
        <v>-0.04</v>
      </c>
      <c r="AM15" s="54">
        <f t="shared" si="4"/>
        <v>-0.04</v>
      </c>
      <c r="AN15" s="52">
        <f t="shared" si="5"/>
        <v>-1.9999999999999997E-2</v>
      </c>
      <c r="AO15" s="53">
        <f t="shared" si="6"/>
        <v>-3.9999999999999994E-2</v>
      </c>
      <c r="AP15" s="53">
        <f t="shared" si="7"/>
        <v>-3.9999999999999994E-2</v>
      </c>
      <c r="AQ15" s="53">
        <f t="shared" si="8"/>
        <v>-3.9999999999999994E-2</v>
      </c>
      <c r="AR15" s="54">
        <f t="shared" si="9"/>
        <v>-4.9999999999999996E-2</v>
      </c>
      <c r="AS15" s="52">
        <f t="shared" si="10"/>
        <v>-0.1807591885920834</v>
      </c>
      <c r="AT15" s="53">
        <f t="shared" si="11"/>
        <v>-0.20084354288010253</v>
      </c>
      <c r="AU15" s="53">
        <f t="shared" si="12"/>
        <v>-0.25105442860011706</v>
      </c>
      <c r="AV15" s="53">
        <f t="shared" si="13"/>
        <v>-0.31130749146415226</v>
      </c>
      <c r="AW15" s="54">
        <f t="shared" si="14"/>
        <v>-0.34143402289616986</v>
      </c>
      <c r="AX15" s="53">
        <f t="shared" si="15"/>
        <v>-5.0115265109740292E-2</v>
      </c>
      <c r="AY15" s="53">
        <f t="shared" si="16"/>
        <v>-0.10023053021950279</v>
      </c>
      <c r="AZ15" s="53">
        <f t="shared" si="17"/>
        <v>-0.14032274230730835</v>
      </c>
      <c r="BA15" s="53">
        <f t="shared" si="18"/>
        <v>-0.17039190137315696</v>
      </c>
      <c r="BB15" s="68">
        <f t="shared" si="19"/>
        <v>-0.19043800741707084</v>
      </c>
    </row>
    <row r="16" spans="2:54" ht="15.75">
      <c r="B16" s="119"/>
      <c r="C16" s="119"/>
      <c r="D16" s="135"/>
      <c r="E16" s="4" t="s">
        <v>69</v>
      </c>
      <c r="F16" s="4">
        <v>2</v>
      </c>
      <c r="G16" s="94">
        <v>1</v>
      </c>
      <c r="H16" s="4">
        <v>30</v>
      </c>
      <c r="I16" s="4" t="s">
        <v>70</v>
      </c>
      <c r="J16" s="13">
        <v>0.08</v>
      </c>
      <c r="K16" s="14">
        <v>7.0000000000000007E-2</v>
      </c>
      <c r="L16" s="14">
        <v>0.06</v>
      </c>
      <c r="M16" s="14">
        <v>0.03</v>
      </c>
      <c r="N16" s="15">
        <v>0.03</v>
      </c>
      <c r="O16" s="16">
        <v>0.08</v>
      </c>
      <c r="P16" s="14">
        <v>0.05</v>
      </c>
      <c r="Q16" s="14">
        <v>0.04</v>
      </c>
      <c r="R16" s="14">
        <v>0.02</v>
      </c>
      <c r="S16" s="27">
        <v>0.02</v>
      </c>
      <c r="T16" s="13">
        <v>0.62</v>
      </c>
      <c r="U16" s="14">
        <v>0.52</v>
      </c>
      <c r="V16" s="14">
        <v>0.44</v>
      </c>
      <c r="W16" s="14">
        <v>0.26</v>
      </c>
      <c r="X16" s="15">
        <v>0.25</v>
      </c>
      <c r="Y16" s="16">
        <v>0.22</v>
      </c>
      <c r="Z16" s="14">
        <v>0.16</v>
      </c>
      <c r="AA16" s="14">
        <v>0.12</v>
      </c>
      <c r="AB16" s="14">
        <v>0.08</v>
      </c>
      <c r="AC16" s="27">
        <v>0.06</v>
      </c>
      <c r="AD16" s="119"/>
      <c r="AE16" s="32">
        <v>7.0000000000000007E-2</v>
      </c>
      <c r="AF16" s="33">
        <v>0.11</v>
      </c>
      <c r="AG16" s="51">
        <v>0.56000000000000005</v>
      </c>
      <c r="AH16" s="51">
        <v>0.24</v>
      </c>
      <c r="AI16" s="52">
        <f t="shared" si="0"/>
        <v>9.999999999999995E-3</v>
      </c>
      <c r="AJ16" s="53">
        <f t="shared" si="1"/>
        <v>0</v>
      </c>
      <c r="AK16" s="53">
        <f t="shared" si="2"/>
        <v>-1.0000000000000009E-2</v>
      </c>
      <c r="AL16" s="53">
        <f t="shared" si="3"/>
        <v>-4.0000000000000008E-2</v>
      </c>
      <c r="AM16" s="54">
        <f t="shared" si="4"/>
        <v>-4.0000000000000008E-2</v>
      </c>
      <c r="AN16" s="52">
        <f t="shared" si="5"/>
        <v>-0.03</v>
      </c>
      <c r="AO16" s="53">
        <f t="shared" si="6"/>
        <v>-0.06</v>
      </c>
      <c r="AP16" s="53">
        <f t="shared" si="7"/>
        <v>-7.0000000000000007E-2</v>
      </c>
      <c r="AQ16" s="53">
        <f t="shared" si="8"/>
        <v>-0.09</v>
      </c>
      <c r="AR16" s="54">
        <f t="shared" si="9"/>
        <v>-0.09</v>
      </c>
      <c r="AS16" s="52">
        <f t="shared" si="10"/>
        <v>6.0337892196293819E-2</v>
      </c>
      <c r="AT16" s="53">
        <f t="shared" si="11"/>
        <v>-4.0225261464210682E-2</v>
      </c>
      <c r="AU16" s="53">
        <f t="shared" si="12"/>
        <v>-0.12067578439260984</v>
      </c>
      <c r="AV16" s="53">
        <f t="shared" si="13"/>
        <v>-0.3016894609815024</v>
      </c>
      <c r="AW16" s="54">
        <f t="shared" si="14"/>
        <v>-0.31174577634756062</v>
      </c>
      <c r="AX16" s="53">
        <f t="shared" si="15"/>
        <v>-2.0048115477133699E-2</v>
      </c>
      <c r="AY16" s="53">
        <f t="shared" si="16"/>
        <v>-8.0192461908579205E-2</v>
      </c>
      <c r="AZ16" s="53">
        <f t="shared" si="17"/>
        <v>-0.12028869286286881</v>
      </c>
      <c r="BA16" s="53">
        <f t="shared" si="18"/>
        <v>-0.16038492381715841</v>
      </c>
      <c r="BB16" s="68">
        <f t="shared" si="19"/>
        <v>-0.18043303929429211</v>
      </c>
    </row>
    <row r="17" spans="2:54" ht="15.75">
      <c r="B17" s="119"/>
      <c r="C17" s="119"/>
      <c r="D17" s="135"/>
      <c r="E17" s="4" t="s">
        <v>69</v>
      </c>
      <c r="F17" s="4">
        <v>2</v>
      </c>
      <c r="G17" s="94">
        <v>0.1</v>
      </c>
      <c r="H17" s="4">
        <v>30</v>
      </c>
      <c r="I17" s="4" t="s">
        <v>70</v>
      </c>
      <c r="J17" s="13">
        <v>0.03</v>
      </c>
      <c r="K17" s="14">
        <v>0.02</v>
      </c>
      <c r="L17" s="14">
        <v>0.01</v>
      </c>
      <c r="M17" s="14">
        <v>0.01</v>
      </c>
      <c r="N17" s="15">
        <v>0.01</v>
      </c>
      <c r="O17" s="16">
        <v>0.08</v>
      </c>
      <c r="P17" s="14">
        <v>0.06</v>
      </c>
      <c r="Q17" s="14">
        <v>0.05</v>
      </c>
      <c r="R17" s="14">
        <v>0.03</v>
      </c>
      <c r="S17" s="27">
        <v>0.02</v>
      </c>
      <c r="T17" s="13">
        <v>0.27</v>
      </c>
      <c r="U17" s="14">
        <v>0.2</v>
      </c>
      <c r="V17" s="14">
        <v>0.12</v>
      </c>
      <c r="W17" s="14">
        <v>0.12</v>
      </c>
      <c r="X17" s="15">
        <v>0.11</v>
      </c>
      <c r="Y17" s="16">
        <v>0.27</v>
      </c>
      <c r="Z17" s="14">
        <v>0.2</v>
      </c>
      <c r="AA17" s="14">
        <v>0.15</v>
      </c>
      <c r="AB17" s="14">
        <v>0.1</v>
      </c>
      <c r="AC17" s="27">
        <v>7.0000000000000007E-2</v>
      </c>
      <c r="AD17" s="119"/>
      <c r="AE17" s="32">
        <v>0.05</v>
      </c>
      <c r="AF17" s="33">
        <v>0.06</v>
      </c>
      <c r="AG17" s="51">
        <v>0.42</v>
      </c>
      <c r="AH17" s="51">
        <v>0.23</v>
      </c>
      <c r="AI17" s="52">
        <f t="shared" si="0"/>
        <v>-2.0000000000000004E-2</v>
      </c>
      <c r="AJ17" s="53">
        <f t="shared" si="1"/>
        <v>-3.0000000000000002E-2</v>
      </c>
      <c r="AK17" s="53">
        <f t="shared" si="2"/>
        <v>-0.04</v>
      </c>
      <c r="AL17" s="53">
        <f t="shared" si="3"/>
        <v>-0.04</v>
      </c>
      <c r="AM17" s="54">
        <f t="shared" si="4"/>
        <v>-0.04</v>
      </c>
      <c r="AN17" s="52">
        <f t="shared" si="5"/>
        <v>2.0000000000000004E-2</v>
      </c>
      <c r="AO17" s="53">
        <f t="shared" si="6"/>
        <v>0</v>
      </c>
      <c r="AP17" s="53">
        <f t="shared" si="7"/>
        <v>-9.999999999999995E-3</v>
      </c>
      <c r="AQ17" s="53">
        <f t="shared" si="8"/>
        <v>-0.03</v>
      </c>
      <c r="AR17" s="54">
        <f t="shared" si="9"/>
        <v>-3.9999999999999994E-2</v>
      </c>
      <c r="AS17" s="52">
        <f t="shared" si="10"/>
        <v>-0.1506326571600658</v>
      </c>
      <c r="AT17" s="53">
        <f t="shared" si="11"/>
        <v>-0.22092789716809946</v>
      </c>
      <c r="AU17" s="53">
        <f t="shared" si="12"/>
        <v>-0.3012653143201538</v>
      </c>
      <c r="AV17" s="53">
        <f t="shared" si="13"/>
        <v>-0.3012653143201538</v>
      </c>
      <c r="AW17" s="54">
        <f t="shared" si="14"/>
        <v>-0.31130749146415226</v>
      </c>
      <c r="AX17" s="53">
        <f t="shared" si="15"/>
        <v>4.0092212087805557E-2</v>
      </c>
      <c r="AY17" s="53">
        <f t="shared" si="16"/>
        <v>-3.0069159065848616E-2</v>
      </c>
      <c r="AZ17" s="53">
        <f t="shared" si="17"/>
        <v>-8.0184424175611113E-2</v>
      </c>
      <c r="BA17" s="53">
        <f t="shared" si="18"/>
        <v>-0.13029968928535141</v>
      </c>
      <c r="BB17" s="68">
        <f t="shared" si="19"/>
        <v>-0.16036884835120002</v>
      </c>
    </row>
    <row r="18" spans="2:54" ht="15.75">
      <c r="B18" s="119"/>
      <c r="C18" s="119"/>
      <c r="D18" s="13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19"/>
      <c r="C19" s="119"/>
      <c r="D19" s="13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0"/>
      <c r="C20" s="120"/>
      <c r="D20" s="13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18">
        <v>2</v>
      </c>
      <c r="C21" s="118" t="s">
        <v>32</v>
      </c>
      <c r="D21" s="13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71</v>
      </c>
      <c r="AD21" s="11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19"/>
      <c r="C22" s="119"/>
      <c r="D22" s="13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9"/>
      <c r="C23" s="119"/>
      <c r="D23" s="13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19"/>
      <c r="C24" s="119"/>
      <c r="D24" s="13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19"/>
      <c r="C25" s="119"/>
      <c r="D25" s="13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19"/>
      <c r="C26" s="119"/>
      <c r="D26" s="13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19"/>
      <c r="C27" s="119"/>
      <c r="D27" s="13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19"/>
      <c r="C28" s="119"/>
      <c r="D28" s="13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19"/>
      <c r="C29" s="119"/>
      <c r="D29" s="13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19"/>
      <c r="C30" s="119"/>
      <c r="D30" s="135"/>
      <c r="E30" s="4" t="str">
        <f t="shared" si="20"/>
        <v>Nokia</v>
      </c>
      <c r="F30" s="4">
        <v>1</v>
      </c>
      <c r="G30" s="94">
        <v>1</v>
      </c>
      <c r="H30" s="4">
        <v>27</v>
      </c>
      <c r="I30" s="4" t="s">
        <v>70</v>
      </c>
      <c r="J30" s="13">
        <v>0.37</v>
      </c>
      <c r="K30" s="14">
        <v>0.35</v>
      </c>
      <c r="L30" s="14">
        <v>0.35</v>
      </c>
      <c r="M30" s="14">
        <v>0.14000000000000001</v>
      </c>
      <c r="N30" s="15">
        <v>0.13</v>
      </c>
      <c r="O30" s="16">
        <v>0.16</v>
      </c>
      <c r="P30" s="14">
        <v>0.14000000000000001</v>
      </c>
      <c r="Q30" s="14">
        <v>0.13</v>
      </c>
      <c r="R30" s="14">
        <v>0.12</v>
      </c>
      <c r="S30" s="27">
        <v>0.11</v>
      </c>
      <c r="T30" s="13">
        <v>7.02</v>
      </c>
      <c r="U30" s="14">
        <v>6.8</v>
      </c>
      <c r="V30" s="14">
        <v>6.72</v>
      </c>
      <c r="W30" s="14">
        <v>2.81</v>
      </c>
      <c r="X30" s="15">
        <v>2.63</v>
      </c>
      <c r="Y30" s="16">
        <v>0.56999999999999995</v>
      </c>
      <c r="Z30" s="14">
        <v>0.51</v>
      </c>
      <c r="AA30" s="14">
        <v>0.46</v>
      </c>
      <c r="AB30" s="14">
        <v>0.42</v>
      </c>
      <c r="AC30" s="15">
        <v>0.39</v>
      </c>
      <c r="AD30" s="119"/>
      <c r="AE30" s="32">
        <v>0.01</v>
      </c>
      <c r="AF30" s="33">
        <v>0.01</v>
      </c>
      <c r="AG30" s="51">
        <v>0.25</v>
      </c>
      <c r="AH30" s="51">
        <v>0.09</v>
      </c>
      <c r="AI30" s="52">
        <f>J30-AE30</f>
        <v>0.36</v>
      </c>
      <c r="AJ30" s="53">
        <f>K30-AE30</f>
        <v>0.33999999999999997</v>
      </c>
      <c r="AK30" s="53">
        <f>L30-AE30</f>
        <v>0.33999999999999997</v>
      </c>
      <c r="AL30" s="53">
        <f>M30-AE30</f>
        <v>0.13</v>
      </c>
      <c r="AM30" s="54">
        <f>N30-AE30</f>
        <v>0.12000000000000001</v>
      </c>
      <c r="AN30" s="52">
        <f>O30-AF30</f>
        <v>0.15</v>
      </c>
      <c r="AO30" s="53">
        <f>P30-AF30</f>
        <v>0.13</v>
      </c>
      <c r="AP30" s="53">
        <f>Q30-AF30</f>
        <v>0.12000000000000001</v>
      </c>
      <c r="AQ30" s="53">
        <f>R30-AF30</f>
        <v>0.11</v>
      </c>
      <c r="AR30" s="54">
        <f>S30-AF30</f>
        <v>0.1</v>
      </c>
      <c r="AS30" s="52">
        <f>(1-(1-T30/100)/(1-AG30/100))*100</f>
        <v>6.7869674185463751</v>
      </c>
      <c r="AT30" s="53">
        <f>(1-(1-U30/100)/(1-AG30/100))*100</f>
        <v>6.5664160401002647</v>
      </c>
      <c r="AU30" s="53">
        <f>(1-(1-V30/100)/(1-AG30/100))*100</f>
        <v>6.4862155388471283</v>
      </c>
      <c r="AV30" s="53">
        <f>(1-(1-W30/100)/(1-AG30/100))*100</f>
        <v>2.5664160401002611</v>
      </c>
      <c r="AW30" s="54">
        <f>(1-(1-X30/100)/(1-AG30/100))*100</f>
        <v>2.3859649122807025</v>
      </c>
      <c r="AX30" s="53">
        <f>(1-(1-Y30/100)/(1-AH30/100))*100</f>
        <v>0.48043238915024267</v>
      </c>
      <c r="AY30" s="53">
        <f t="shared" si="16"/>
        <v>0.42037834050645539</v>
      </c>
      <c r="AZ30" s="53">
        <f t="shared" si="17"/>
        <v>0.37033329996997155</v>
      </c>
      <c r="BA30" s="53">
        <f t="shared" si="18"/>
        <v>0.33029726754078004</v>
      </c>
      <c r="BB30" s="68">
        <f t="shared" si="19"/>
        <v>0.30027024321889195</v>
      </c>
    </row>
    <row r="31" spans="2:54" ht="15.75">
      <c r="B31" s="119"/>
      <c r="C31" s="119"/>
      <c r="D31" s="135"/>
      <c r="E31" s="4" t="str">
        <f t="shared" si="20"/>
        <v>Nokia</v>
      </c>
      <c r="F31" s="4">
        <v>1</v>
      </c>
      <c r="G31" s="94">
        <v>0.1</v>
      </c>
      <c r="H31" s="4">
        <v>27</v>
      </c>
      <c r="I31" s="4" t="s">
        <v>70</v>
      </c>
      <c r="J31" s="13">
        <v>0.36</v>
      </c>
      <c r="K31" s="14">
        <v>0.33</v>
      </c>
      <c r="L31" s="14">
        <v>0.31</v>
      </c>
      <c r="M31" s="14">
        <v>0.31</v>
      </c>
      <c r="N31" s="15">
        <v>0.3</v>
      </c>
      <c r="O31" s="16">
        <v>0.51</v>
      </c>
      <c r="P31" s="14">
        <v>0.48</v>
      </c>
      <c r="Q31" s="14">
        <v>0.47</v>
      </c>
      <c r="R31" s="14">
        <v>0.45</v>
      </c>
      <c r="S31" s="27">
        <v>0.45</v>
      </c>
      <c r="T31" s="13">
        <v>6.7</v>
      </c>
      <c r="U31" s="14">
        <v>6.24</v>
      </c>
      <c r="V31" s="14">
        <v>5.87</v>
      </c>
      <c r="W31" s="14">
        <v>5.69</v>
      </c>
      <c r="X31" s="15">
        <v>5.6</v>
      </c>
      <c r="Y31" s="16">
        <v>1.74</v>
      </c>
      <c r="Z31" s="14">
        <v>1.63</v>
      </c>
      <c r="AA31" s="14">
        <v>1.55</v>
      </c>
      <c r="AB31" s="14">
        <v>1.48</v>
      </c>
      <c r="AC31" s="15">
        <v>1.42</v>
      </c>
      <c r="AD31" s="119"/>
      <c r="AE31" s="32">
        <v>0.02</v>
      </c>
      <c r="AF31" s="33">
        <v>0.05</v>
      </c>
      <c r="AG31" s="51">
        <v>0.27</v>
      </c>
      <c r="AH31" s="51">
        <v>0.1</v>
      </c>
      <c r="AI31" s="52">
        <f>J31-AE31</f>
        <v>0.33999999999999997</v>
      </c>
      <c r="AJ31" s="53">
        <f>K31-AE31</f>
        <v>0.31</v>
      </c>
      <c r="AK31" s="53">
        <f>L31-AE31</f>
        <v>0.28999999999999998</v>
      </c>
      <c r="AL31" s="53">
        <f>M31-AE31</f>
        <v>0.28999999999999998</v>
      </c>
      <c r="AM31" s="54">
        <f>N31-AE31</f>
        <v>0.27999999999999997</v>
      </c>
      <c r="AN31" s="52">
        <f>O31-AF31</f>
        <v>0.46</v>
      </c>
      <c r="AO31" s="53">
        <f>P31-AF31</f>
        <v>0.43</v>
      </c>
      <c r="AP31" s="53">
        <f>Q31-AF31</f>
        <v>0.42</v>
      </c>
      <c r="AQ31" s="53">
        <f>R31-AF31</f>
        <v>0.4</v>
      </c>
      <c r="AR31" s="54">
        <f>S31-AF31</f>
        <v>0.4</v>
      </c>
      <c r="AS31" s="52">
        <f>(1-(1-T31/100)/(1-AG31/100))*100</f>
        <v>6.4474080016043267</v>
      </c>
      <c r="AT31" s="53">
        <f>(1-(1-U31/100)/(1-AG31/100))*100</f>
        <v>5.9861626391256362</v>
      </c>
      <c r="AU31" s="53">
        <f>(1-(1-V31/100)/(1-AG31/100))*100</f>
        <v>5.6151609345232112</v>
      </c>
      <c r="AV31" s="53">
        <f>(1-(1-W31/100)/(1-AG31/100))*100</f>
        <v>5.4346736187706686</v>
      </c>
      <c r="AW31" s="54">
        <f>(1-(1-X31/100)/(1-AG31/100))*100</f>
        <v>5.3444299608944146</v>
      </c>
      <c r="AX31" s="53">
        <f>(1-(1-Y31/100)/(1-AH31/100))*100</f>
        <v>1.6416416416416335</v>
      </c>
      <c r="AY31" s="53">
        <f t="shared" si="16"/>
        <v>1.531531531531527</v>
      </c>
      <c r="AZ31" s="53">
        <f t="shared" si="17"/>
        <v>1.4514514514514465</v>
      </c>
      <c r="BA31" s="53">
        <f t="shared" si="18"/>
        <v>1.3813813813813858</v>
      </c>
      <c r="BB31" s="68">
        <f t="shared" si="19"/>
        <v>1.3213213213213226</v>
      </c>
    </row>
    <row r="32" spans="2:54" ht="15.75">
      <c r="B32" s="119"/>
      <c r="C32" s="119"/>
      <c r="D32" s="135"/>
      <c r="E32" s="4" t="str">
        <f t="shared" si="20"/>
        <v>Nokia</v>
      </c>
      <c r="F32" s="4">
        <v>2</v>
      </c>
      <c r="G32" s="94">
        <v>1</v>
      </c>
      <c r="H32" s="4">
        <v>30</v>
      </c>
      <c r="I32" s="4" t="s">
        <v>70</v>
      </c>
      <c r="J32" s="13">
        <v>0.36</v>
      </c>
      <c r="K32" s="14">
        <v>0.15</v>
      </c>
      <c r="L32" s="14">
        <v>0.14000000000000001</v>
      </c>
      <c r="M32" s="14">
        <v>0.14000000000000001</v>
      </c>
      <c r="N32" s="15">
        <v>0.13</v>
      </c>
      <c r="O32" s="16">
        <v>0.12</v>
      </c>
      <c r="P32" s="14">
        <v>0.11</v>
      </c>
      <c r="Q32" s="14">
        <v>0.09</v>
      </c>
      <c r="R32" s="14">
        <v>0.09</v>
      </c>
      <c r="S32" s="27">
        <v>0.08</v>
      </c>
      <c r="T32" s="13">
        <v>6.9</v>
      </c>
      <c r="U32" s="14">
        <v>2.91</v>
      </c>
      <c r="V32" s="14">
        <v>2.71</v>
      </c>
      <c r="W32" s="14">
        <v>2.71</v>
      </c>
      <c r="X32" s="15">
        <v>2.58</v>
      </c>
      <c r="Y32" s="16">
        <v>0.65</v>
      </c>
      <c r="Z32" s="14">
        <v>0.57999999999999996</v>
      </c>
      <c r="AA32" s="14">
        <v>0.54</v>
      </c>
      <c r="AB32" s="14">
        <v>0.5</v>
      </c>
      <c r="AC32" s="15">
        <v>0.47</v>
      </c>
      <c r="AD32" s="119"/>
      <c r="AE32" s="32">
        <v>0.01</v>
      </c>
      <c r="AF32" s="33">
        <v>0.01</v>
      </c>
      <c r="AG32" s="51">
        <v>0.25</v>
      </c>
      <c r="AH32" s="51">
        <v>0.09</v>
      </c>
      <c r="AI32" s="52">
        <f>J32-AE32</f>
        <v>0.35</v>
      </c>
      <c r="AJ32" s="53">
        <f>K32-AE32</f>
        <v>0.13999999999999999</v>
      </c>
      <c r="AK32" s="53">
        <f>L32-AE32</f>
        <v>0.13</v>
      </c>
      <c r="AL32" s="53">
        <f>M32-AE32</f>
        <v>0.13</v>
      </c>
      <c r="AM32" s="54">
        <f>N32-AE32</f>
        <v>0.12000000000000001</v>
      </c>
      <c r="AN32" s="52">
        <f>O32-AF32</f>
        <v>0.11</v>
      </c>
      <c r="AO32" s="53">
        <f>P32-AF32</f>
        <v>0.1</v>
      </c>
      <c r="AP32" s="53">
        <f>Q32-AF32</f>
        <v>0.08</v>
      </c>
      <c r="AQ32" s="53">
        <f>R32-AF32</f>
        <v>0.08</v>
      </c>
      <c r="AR32" s="54">
        <f>S32-AF32</f>
        <v>7.0000000000000007E-2</v>
      </c>
      <c r="AS32" s="52">
        <f>(1-(1-T32/100)/(1-AG32/100))*100</f>
        <v>6.6666666666666652</v>
      </c>
      <c r="AT32" s="53">
        <f>(1-(1-U32/100)/(1-AG32/100))*100</f>
        <v>2.6666666666666727</v>
      </c>
      <c r="AU32" s="53">
        <f>(1-(1-V32/100)/(1-AG32/100))*100</f>
        <v>2.4661654135338384</v>
      </c>
      <c r="AV32" s="53">
        <f>(1-(1-W32/100)/(1-AG32/100))*100</f>
        <v>2.4661654135338384</v>
      </c>
      <c r="AW32" s="54">
        <f>(1-(1-X32/100)/(1-AG32/100))*100</f>
        <v>2.3358395989975023</v>
      </c>
      <c r="AX32" s="53">
        <f>(1-(1-Y32/100)/(1-AH32/100))*100</f>
        <v>0.56050445400860349</v>
      </c>
      <c r="AY32" s="53">
        <f t="shared" si="16"/>
        <v>0.49044139725753499</v>
      </c>
      <c r="AZ32" s="53">
        <f t="shared" si="17"/>
        <v>0.45040536482834348</v>
      </c>
      <c r="BA32" s="53">
        <f t="shared" si="18"/>
        <v>0.41036933239916307</v>
      </c>
      <c r="BB32" s="68">
        <f t="shared" si="19"/>
        <v>0.38034230807727498</v>
      </c>
    </row>
    <row r="33" spans="2:54" ht="15.75">
      <c r="B33" s="119"/>
      <c r="C33" s="119"/>
      <c r="D33" s="135"/>
      <c r="E33" s="4" t="str">
        <f t="shared" si="20"/>
        <v>Nokia</v>
      </c>
      <c r="F33" s="4">
        <v>2</v>
      </c>
      <c r="G33" s="94">
        <v>0.1</v>
      </c>
      <c r="H33" s="4">
        <v>30</v>
      </c>
      <c r="I33" s="4" t="s">
        <v>70</v>
      </c>
      <c r="J33" s="13">
        <v>0.83</v>
      </c>
      <c r="K33" s="14">
        <v>0.78</v>
      </c>
      <c r="L33" s="14">
        <v>0.73</v>
      </c>
      <c r="M33" s="14">
        <v>0.72</v>
      </c>
      <c r="N33" s="15">
        <v>0.71</v>
      </c>
      <c r="O33" s="16">
        <v>0.54</v>
      </c>
      <c r="P33" s="14">
        <v>0.49</v>
      </c>
      <c r="Q33" s="14">
        <v>0.46</v>
      </c>
      <c r="R33" s="14">
        <v>0.45</v>
      </c>
      <c r="S33" s="27">
        <v>0.45</v>
      </c>
      <c r="T33" s="13">
        <v>15.01</v>
      </c>
      <c r="U33" s="14">
        <v>14.1</v>
      </c>
      <c r="V33" s="14">
        <v>13.26</v>
      </c>
      <c r="W33" s="14">
        <v>13.04</v>
      </c>
      <c r="X33" s="15">
        <v>12.92</v>
      </c>
      <c r="Y33" s="16">
        <v>1.92</v>
      </c>
      <c r="Z33" s="14">
        <v>1.82</v>
      </c>
      <c r="AA33" s="14">
        <v>1.73</v>
      </c>
      <c r="AB33" s="14">
        <v>1.66</v>
      </c>
      <c r="AC33" s="15">
        <v>1.61</v>
      </c>
      <c r="AD33" s="119"/>
      <c r="AE33" s="32">
        <v>0.02</v>
      </c>
      <c r="AF33" s="33">
        <v>0.05</v>
      </c>
      <c r="AG33" s="51">
        <v>0.27</v>
      </c>
      <c r="AH33" s="51">
        <v>0.1</v>
      </c>
      <c r="AI33" s="52">
        <f>J33-AE33</f>
        <v>0.80999999999999994</v>
      </c>
      <c r="AJ33" s="53">
        <f>K33-AE33</f>
        <v>0.76</v>
      </c>
      <c r="AK33" s="53">
        <f>L33-AE33</f>
        <v>0.71</v>
      </c>
      <c r="AL33" s="53">
        <f>M33-AE33</f>
        <v>0.7</v>
      </c>
      <c r="AM33" s="54">
        <f>N33-AE33</f>
        <v>0.69</v>
      </c>
      <c r="AN33" s="52">
        <f>O33-AF33</f>
        <v>0.49000000000000005</v>
      </c>
      <c r="AO33" s="53">
        <f>P33-AF33</f>
        <v>0.44</v>
      </c>
      <c r="AP33" s="53">
        <f>Q33-AF33</f>
        <v>0.41000000000000003</v>
      </c>
      <c r="AQ33" s="53">
        <f>R33-AF33</f>
        <v>0.4</v>
      </c>
      <c r="AR33" s="54">
        <f>S33-AF33</f>
        <v>0.4</v>
      </c>
      <c r="AS33" s="52">
        <f>(1-(1-T33/100)/(1-AG33/100))*100</f>
        <v>14.779905745512878</v>
      </c>
      <c r="AT33" s="53">
        <f>(1-(1-U33/100)/(1-AG33/100))*100</f>
        <v>13.86744209365286</v>
      </c>
      <c r="AU33" s="53">
        <f>(1-(1-V33/100)/(1-AG33/100))*100</f>
        <v>13.025167953474382</v>
      </c>
      <c r="AV33" s="53">
        <f>(1-(1-W33/100)/(1-AG33/100))*100</f>
        <v>12.804572345332389</v>
      </c>
      <c r="AW33" s="54">
        <f>(1-(1-X33/100)/(1-AG33/100))*100</f>
        <v>12.684247468164035</v>
      </c>
      <c r="AX33" s="53">
        <f>(1-(1-Y33/100)/(1-AH33/100))*100</f>
        <v>1.821821821821823</v>
      </c>
      <c r="AY33" s="53">
        <f t="shared" si="16"/>
        <v>1.7217217217217251</v>
      </c>
      <c r="AZ33" s="53">
        <f t="shared" si="17"/>
        <v>1.6316316316316248</v>
      </c>
      <c r="BA33" s="53">
        <f t="shared" si="18"/>
        <v>1.561561561561553</v>
      </c>
      <c r="BB33" s="68">
        <f t="shared" si="19"/>
        <v>1.5115115115115096</v>
      </c>
    </row>
    <row r="34" spans="2:54" ht="15.75">
      <c r="B34" s="119"/>
      <c r="C34" s="119"/>
      <c r="D34" s="13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19"/>
      <c r="C35" s="119"/>
      <c r="D35" s="13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0"/>
      <c r="C36" s="120"/>
      <c r="D36" s="13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18">
        <v>3</v>
      </c>
      <c r="C37" s="118" t="s">
        <v>73</v>
      </c>
      <c r="D37" s="13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18" t="s">
        <v>74</v>
      </c>
      <c r="AE37" s="38"/>
      <c r="AF37" s="39"/>
      <c r="AG37" s="63"/>
      <c r="AH37" s="39"/>
    </row>
    <row r="38" spans="2:54" ht="25.5">
      <c r="B38" s="119"/>
      <c r="C38" s="119"/>
      <c r="D38" s="13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9"/>
      <c r="AE38" s="40"/>
      <c r="AF38" s="41"/>
      <c r="AG38" s="64"/>
      <c r="AH38" s="41"/>
    </row>
    <row r="39" spans="2:54" ht="25.5">
      <c r="B39" s="119"/>
      <c r="C39" s="119"/>
      <c r="D39" s="13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9"/>
      <c r="AE39" s="40"/>
      <c r="AF39" s="41"/>
      <c r="AG39" s="64"/>
      <c r="AH39" s="41"/>
    </row>
    <row r="40" spans="2:54" ht="25.5">
      <c r="B40" s="119"/>
      <c r="C40" s="119"/>
      <c r="D40" s="13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9"/>
      <c r="AE40" s="40"/>
      <c r="AF40" s="41"/>
      <c r="AG40" s="64"/>
      <c r="AH40" s="41"/>
    </row>
    <row r="41" spans="2:54" ht="25.5">
      <c r="B41" s="119"/>
      <c r="C41" s="119"/>
      <c r="D41" s="13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9"/>
      <c r="AE41" s="40"/>
      <c r="AF41" s="41"/>
      <c r="AG41" s="64"/>
      <c r="AH41" s="41"/>
    </row>
    <row r="42" spans="2:54" ht="25.5">
      <c r="B42" s="119"/>
      <c r="C42" s="119"/>
      <c r="D42" s="13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9"/>
      <c r="AE42" s="40"/>
      <c r="AF42" s="41"/>
      <c r="AG42" s="64"/>
      <c r="AH42" s="41"/>
    </row>
    <row r="43" spans="2:54" ht="25.5">
      <c r="B43" s="119"/>
      <c r="C43" s="119"/>
      <c r="D43" s="13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9"/>
      <c r="AE43" s="40"/>
      <c r="AF43" s="41"/>
      <c r="AG43" s="64"/>
      <c r="AH43" s="41"/>
    </row>
    <row r="44" spans="2:54" ht="15.75">
      <c r="B44" s="119"/>
      <c r="C44" s="119"/>
      <c r="D44" s="13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9"/>
      <c r="AE44" s="40"/>
      <c r="AF44" s="41"/>
      <c r="AG44" s="64"/>
      <c r="AH44" s="41"/>
    </row>
    <row r="45" spans="2:54" ht="15.75">
      <c r="B45" s="119"/>
      <c r="C45" s="119"/>
      <c r="D45" s="13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9"/>
      <c r="AE45" s="40"/>
      <c r="AF45" s="41"/>
      <c r="AG45" s="64"/>
      <c r="AH45" s="41"/>
    </row>
    <row r="46" spans="2:54" ht="15.75">
      <c r="B46" s="119"/>
      <c r="C46" s="119"/>
      <c r="D46" s="135"/>
      <c r="E46" s="4" t="str">
        <f t="shared" si="21"/>
        <v>Nokia</v>
      </c>
      <c r="F46" s="4">
        <v>1</v>
      </c>
      <c r="G46" s="94">
        <v>1</v>
      </c>
      <c r="H46" s="4">
        <v>27</v>
      </c>
      <c r="I46" s="4" t="s">
        <v>70</v>
      </c>
      <c r="J46" s="13">
        <v>7.0000000000000007E-2</v>
      </c>
      <c r="K46" s="14">
        <v>7.0000000000000007E-2</v>
      </c>
      <c r="L46" s="14">
        <v>7.0000000000000007E-2</v>
      </c>
      <c r="M46" s="14">
        <v>7.0000000000000007E-2</v>
      </c>
      <c r="N46" s="15">
        <v>7.0000000000000007E-2</v>
      </c>
      <c r="O46" s="16">
        <v>7.0000000000000007E-2</v>
      </c>
      <c r="P46" s="14">
        <v>7.0000000000000007E-2</v>
      </c>
      <c r="Q46" s="14">
        <v>7.0000000000000007E-2</v>
      </c>
      <c r="R46" s="14">
        <v>7.0000000000000007E-2</v>
      </c>
      <c r="S46" s="27">
        <v>7.0000000000000007E-2</v>
      </c>
      <c r="T46" s="13">
        <v>1.39</v>
      </c>
      <c r="U46" s="14">
        <v>1.39</v>
      </c>
      <c r="V46" s="14">
        <v>1.39</v>
      </c>
      <c r="W46" s="14">
        <v>1.39</v>
      </c>
      <c r="X46" s="15">
        <v>1.39</v>
      </c>
      <c r="Y46" s="16">
        <v>0.55000000000000004</v>
      </c>
      <c r="Z46" s="14">
        <v>0.55000000000000004</v>
      </c>
      <c r="AA46" s="14">
        <v>0.55000000000000004</v>
      </c>
      <c r="AB46" s="14">
        <v>0.55000000000000004</v>
      </c>
      <c r="AC46" s="15">
        <v>0.55000000000000004</v>
      </c>
      <c r="AD46" s="119"/>
      <c r="AE46" s="40">
        <v>0.11</v>
      </c>
      <c r="AF46" s="41">
        <v>0.47</v>
      </c>
      <c r="AG46" s="64">
        <v>1.97</v>
      </c>
      <c r="AH46" s="41">
        <v>1.42</v>
      </c>
    </row>
    <row r="47" spans="2:54" ht="15.75">
      <c r="B47" s="119"/>
      <c r="C47" s="119"/>
      <c r="D47" s="135"/>
      <c r="E47" s="4" t="str">
        <f t="shared" si="21"/>
        <v>Nokia</v>
      </c>
      <c r="F47" s="4">
        <v>1</v>
      </c>
      <c r="G47" s="94">
        <v>0.1</v>
      </c>
      <c r="H47" s="4">
        <v>27</v>
      </c>
      <c r="I47" s="4" t="s">
        <v>70</v>
      </c>
      <c r="J47" s="13">
        <v>0.54</v>
      </c>
      <c r="K47" s="14">
        <v>0.54</v>
      </c>
      <c r="L47" s="14">
        <v>0.54</v>
      </c>
      <c r="M47" s="14">
        <v>0.54</v>
      </c>
      <c r="N47" s="15">
        <v>0.54</v>
      </c>
      <c r="O47" s="16">
        <v>0.22</v>
      </c>
      <c r="P47" s="14">
        <v>0.22</v>
      </c>
      <c r="Q47" s="14">
        <v>0.22</v>
      </c>
      <c r="R47" s="14">
        <v>0.22</v>
      </c>
      <c r="S47" s="27">
        <v>0.22</v>
      </c>
      <c r="T47" s="13">
        <v>9.31</v>
      </c>
      <c r="U47" s="14">
        <v>9.31</v>
      </c>
      <c r="V47" s="14">
        <v>9.31</v>
      </c>
      <c r="W47" s="14">
        <v>9.31</v>
      </c>
      <c r="X47" s="15">
        <v>9.31</v>
      </c>
      <c r="Y47" s="16">
        <v>1.57</v>
      </c>
      <c r="Z47" s="14">
        <v>1.57</v>
      </c>
      <c r="AA47" s="14">
        <v>1.57</v>
      </c>
      <c r="AB47" s="14">
        <v>1.57</v>
      </c>
      <c r="AC47" s="15">
        <v>1.57</v>
      </c>
      <c r="AD47" s="119"/>
      <c r="AE47" s="40">
        <v>0.02</v>
      </c>
      <c r="AF47" s="41">
        <v>0.05</v>
      </c>
      <c r="AG47" s="64">
        <v>0.27</v>
      </c>
      <c r="AH47" s="41">
        <v>0.1</v>
      </c>
    </row>
    <row r="48" spans="2:54" ht="15.75">
      <c r="B48" s="119"/>
      <c r="C48" s="119"/>
      <c r="D48" s="135"/>
      <c r="E48" s="4" t="str">
        <f t="shared" si="21"/>
        <v>Nokia</v>
      </c>
      <c r="F48" s="4">
        <v>2</v>
      </c>
      <c r="G48" s="94">
        <v>1</v>
      </c>
      <c r="H48" s="4">
        <v>30</v>
      </c>
      <c r="I48" s="4" t="s">
        <v>70</v>
      </c>
      <c r="J48" s="13">
        <v>0.21</v>
      </c>
      <c r="K48" s="14">
        <v>0.21</v>
      </c>
      <c r="L48" s="14">
        <v>0.21</v>
      </c>
      <c r="M48" s="14">
        <v>0.21</v>
      </c>
      <c r="N48" s="15">
        <v>0.21</v>
      </c>
      <c r="O48" s="16">
        <v>0.04</v>
      </c>
      <c r="P48" s="14">
        <v>0.04</v>
      </c>
      <c r="Q48" s="14">
        <v>0.04</v>
      </c>
      <c r="R48" s="14">
        <v>0.04</v>
      </c>
      <c r="S48" s="27">
        <v>0.04</v>
      </c>
      <c r="T48" s="13">
        <v>3.26</v>
      </c>
      <c r="U48" s="14">
        <v>3.26</v>
      </c>
      <c r="V48" s="14">
        <v>3.26</v>
      </c>
      <c r="W48" s="14">
        <v>3.26</v>
      </c>
      <c r="X48" s="15">
        <v>3.26</v>
      </c>
      <c r="Y48" s="16">
        <v>0.45</v>
      </c>
      <c r="Z48" s="14">
        <v>0.45</v>
      </c>
      <c r="AA48" s="14">
        <v>0.45</v>
      </c>
      <c r="AB48" s="14">
        <v>0.45</v>
      </c>
      <c r="AC48" s="15">
        <v>0.45</v>
      </c>
      <c r="AD48" s="119"/>
      <c r="AE48" s="40">
        <v>0.11</v>
      </c>
      <c r="AF48" s="41">
        <v>0.47</v>
      </c>
      <c r="AG48" s="64">
        <v>1.97</v>
      </c>
      <c r="AH48" s="41">
        <v>1.42</v>
      </c>
    </row>
    <row r="49" spans="2:34" ht="15.75">
      <c r="B49" s="119"/>
      <c r="C49" s="119"/>
      <c r="D49" s="135"/>
      <c r="E49" s="4" t="str">
        <f t="shared" si="21"/>
        <v>Nokia</v>
      </c>
      <c r="F49" s="4">
        <v>2</v>
      </c>
      <c r="G49" s="94">
        <v>0.1</v>
      </c>
      <c r="H49" s="4">
        <v>30</v>
      </c>
      <c r="I49" s="4" t="s">
        <v>70</v>
      </c>
      <c r="J49" s="13">
        <v>0.68</v>
      </c>
      <c r="K49" s="14">
        <v>0.68</v>
      </c>
      <c r="L49" s="14">
        <v>0.68</v>
      </c>
      <c r="M49" s="14">
        <v>0.68</v>
      </c>
      <c r="N49" s="15">
        <v>0.68</v>
      </c>
      <c r="O49" s="16">
        <v>0.02</v>
      </c>
      <c r="P49" s="14">
        <v>0.02</v>
      </c>
      <c r="Q49" s="14">
        <v>0.02</v>
      </c>
      <c r="R49" s="14">
        <v>0.02</v>
      </c>
      <c r="S49" s="27">
        <v>0.02</v>
      </c>
      <c r="T49" s="13">
        <v>10.1</v>
      </c>
      <c r="U49" s="14">
        <v>10.1</v>
      </c>
      <c r="V49" s="14">
        <v>10.1</v>
      </c>
      <c r="W49" s="14">
        <v>10.1</v>
      </c>
      <c r="X49" s="15">
        <v>10.1</v>
      </c>
      <c r="Y49" s="16">
        <v>1.41</v>
      </c>
      <c r="Z49" s="14">
        <v>1.41</v>
      </c>
      <c r="AA49" s="14">
        <v>1.41</v>
      </c>
      <c r="AB49" s="14">
        <v>1.41</v>
      </c>
      <c r="AC49" s="15">
        <v>1.41</v>
      </c>
      <c r="AD49" s="119"/>
      <c r="AE49" s="40">
        <v>0.02</v>
      </c>
      <c r="AF49" s="41">
        <v>0.05</v>
      </c>
      <c r="AG49" s="64">
        <v>0.27</v>
      </c>
      <c r="AH49" s="41">
        <v>0.1</v>
      </c>
    </row>
    <row r="50" spans="2:34" ht="15.75">
      <c r="B50" s="119"/>
      <c r="C50" s="119"/>
      <c r="D50" s="13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9"/>
      <c r="AE50" s="40"/>
      <c r="AF50" s="41"/>
      <c r="AG50" s="64"/>
      <c r="AH50" s="41"/>
    </row>
    <row r="51" spans="2:34" ht="15.75">
      <c r="B51" s="119"/>
      <c r="C51" s="119"/>
      <c r="D51" s="13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9"/>
      <c r="AE51" s="40"/>
      <c r="AF51" s="41"/>
      <c r="AG51" s="64"/>
      <c r="AH51" s="41"/>
    </row>
    <row r="52" spans="2:34" ht="15" customHeight="1">
      <c r="B52" s="119"/>
      <c r="C52" s="120"/>
      <c r="D52" s="13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0"/>
      <c r="AE52" s="42"/>
      <c r="AF52" s="43"/>
      <c r="AG52" s="65"/>
      <c r="AH52" s="43"/>
    </row>
    <row r="53" spans="2:34" ht="14.25" customHeight="1">
      <c r="B53" s="119"/>
      <c r="C53" s="119" t="s">
        <v>76</v>
      </c>
      <c r="D53" s="13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71</v>
      </c>
      <c r="AD53" s="118" t="s">
        <v>77</v>
      </c>
      <c r="AE53" s="38"/>
      <c r="AF53" s="39"/>
      <c r="AG53" s="63"/>
      <c r="AH53" s="39"/>
    </row>
    <row r="54" spans="2:34" ht="25.5">
      <c r="B54" s="119"/>
      <c r="C54" s="119"/>
      <c r="D54" s="13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9"/>
      <c r="AE54" s="40"/>
      <c r="AF54" s="41"/>
      <c r="AG54" s="64"/>
      <c r="AH54" s="41"/>
    </row>
    <row r="55" spans="2:34" ht="25.5">
      <c r="B55" s="119"/>
      <c r="C55" s="119"/>
      <c r="D55" s="13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9"/>
      <c r="AE55" s="40"/>
      <c r="AF55" s="41"/>
      <c r="AG55" s="64"/>
      <c r="AH55" s="41"/>
    </row>
    <row r="56" spans="2:34" ht="25.5">
      <c r="B56" s="119"/>
      <c r="C56" s="119"/>
      <c r="D56" s="13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9"/>
      <c r="AE56" s="40"/>
      <c r="AF56" s="41"/>
      <c r="AG56" s="64"/>
      <c r="AH56" s="41"/>
    </row>
    <row r="57" spans="2:34" ht="25.5">
      <c r="B57" s="119"/>
      <c r="C57" s="119"/>
      <c r="D57" s="13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9"/>
      <c r="AE57" s="40"/>
      <c r="AF57" s="41"/>
      <c r="AG57" s="64"/>
      <c r="AH57" s="41"/>
    </row>
    <row r="58" spans="2:34" ht="25.5">
      <c r="B58" s="119"/>
      <c r="C58" s="119"/>
      <c r="D58" s="13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9"/>
      <c r="AE58" s="40"/>
      <c r="AF58" s="41"/>
      <c r="AG58" s="64"/>
      <c r="AH58" s="41"/>
    </row>
    <row r="59" spans="2:34" ht="25.5">
      <c r="B59" s="119"/>
      <c r="C59" s="119"/>
      <c r="D59" s="13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9"/>
      <c r="AE59" s="40"/>
      <c r="AF59" s="41"/>
      <c r="AG59" s="64"/>
      <c r="AH59" s="41"/>
    </row>
    <row r="60" spans="2:34" ht="15.75">
      <c r="B60" s="119"/>
      <c r="C60" s="119"/>
      <c r="D60" s="13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9"/>
      <c r="AE60" s="40"/>
      <c r="AF60" s="41"/>
      <c r="AG60" s="64"/>
      <c r="AH60" s="41"/>
    </row>
    <row r="61" spans="2:34" ht="15.75">
      <c r="B61" s="119"/>
      <c r="C61" s="119"/>
      <c r="D61" s="13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9"/>
      <c r="AE61" s="40"/>
      <c r="AF61" s="41"/>
      <c r="AG61" s="64"/>
      <c r="AH61" s="41"/>
    </row>
    <row r="62" spans="2:34" ht="15.75">
      <c r="B62" s="119"/>
      <c r="C62" s="119"/>
      <c r="D62" s="135"/>
      <c r="E62" s="4" t="str">
        <f t="shared" si="21"/>
        <v>Nokia</v>
      </c>
      <c r="F62" s="4">
        <v>1</v>
      </c>
      <c r="G62" s="94">
        <v>1</v>
      </c>
      <c r="H62" s="4">
        <v>27</v>
      </c>
      <c r="I62" s="4" t="s">
        <v>70</v>
      </c>
      <c r="J62" s="13">
        <v>0.03</v>
      </c>
      <c r="K62" s="14">
        <v>0.02</v>
      </c>
      <c r="L62" s="14">
        <v>0.02</v>
      </c>
      <c r="M62" s="14">
        <v>0.01</v>
      </c>
      <c r="N62" s="15">
        <v>0.01</v>
      </c>
      <c r="O62" s="16">
        <v>0.01</v>
      </c>
      <c r="P62" s="14">
        <v>0.01</v>
      </c>
      <c r="Q62" s="14">
        <v>0.01</v>
      </c>
      <c r="R62" s="14">
        <v>0</v>
      </c>
      <c r="S62" s="27">
        <v>0</v>
      </c>
      <c r="T62" s="13">
        <v>0.28000000000000003</v>
      </c>
      <c r="U62" s="14">
        <v>0.18</v>
      </c>
      <c r="V62" s="14">
        <v>0.17</v>
      </c>
      <c r="W62" s="14">
        <v>0.1</v>
      </c>
      <c r="X62" s="15">
        <v>0.1</v>
      </c>
      <c r="Y62" s="16">
        <v>0.1</v>
      </c>
      <c r="Z62" s="14">
        <v>7.0000000000000007E-2</v>
      </c>
      <c r="AA62" s="14">
        <v>0.05</v>
      </c>
      <c r="AB62" s="14">
        <v>0.03</v>
      </c>
      <c r="AC62" s="15">
        <v>0.02</v>
      </c>
      <c r="AD62" s="119"/>
      <c r="AE62" s="40"/>
      <c r="AF62" s="41"/>
      <c r="AG62" s="64"/>
      <c r="AH62" s="41"/>
    </row>
    <row r="63" spans="2:34" ht="15.75">
      <c r="B63" s="119"/>
      <c r="C63" s="119"/>
      <c r="D63" s="135"/>
      <c r="E63" s="4" t="str">
        <f t="shared" si="21"/>
        <v>Nokia</v>
      </c>
      <c r="F63" s="4">
        <v>1</v>
      </c>
      <c r="G63" s="94">
        <v>0.1</v>
      </c>
      <c r="H63" s="4">
        <v>27</v>
      </c>
      <c r="I63" s="4" t="s">
        <v>70</v>
      </c>
      <c r="J63" s="13">
        <v>0.02</v>
      </c>
      <c r="K63" s="14">
        <v>0.01</v>
      </c>
      <c r="L63" s="14">
        <v>0.01</v>
      </c>
      <c r="M63" s="14">
        <v>0.01</v>
      </c>
      <c r="N63" s="15">
        <v>0</v>
      </c>
      <c r="O63" s="16">
        <v>0.04</v>
      </c>
      <c r="P63" s="14">
        <v>0.04</v>
      </c>
      <c r="Q63" s="14">
        <v>0.03</v>
      </c>
      <c r="R63" s="14">
        <v>0.03</v>
      </c>
      <c r="S63" s="27">
        <v>0.02</v>
      </c>
      <c r="T63" s="13">
        <v>0.25</v>
      </c>
      <c r="U63" s="14">
        <v>0.16</v>
      </c>
      <c r="V63" s="14">
        <v>0.15</v>
      </c>
      <c r="W63" s="14">
        <v>0.15</v>
      </c>
      <c r="X63" s="15">
        <v>0.06</v>
      </c>
      <c r="Y63" s="16">
        <v>0.14000000000000001</v>
      </c>
      <c r="Z63" s="14">
        <v>0.1</v>
      </c>
      <c r="AA63" s="14">
        <v>7.0000000000000007E-2</v>
      </c>
      <c r="AB63" s="14">
        <v>0.05</v>
      </c>
      <c r="AC63" s="15">
        <v>0.04</v>
      </c>
      <c r="AD63" s="119"/>
      <c r="AE63" s="40"/>
      <c r="AF63" s="41"/>
      <c r="AG63" s="64"/>
      <c r="AH63" s="41"/>
    </row>
    <row r="64" spans="2:34" ht="15.75">
      <c r="B64" s="119"/>
      <c r="C64" s="119"/>
      <c r="D64" s="135"/>
      <c r="E64" s="4" t="str">
        <f t="shared" si="21"/>
        <v>Nokia</v>
      </c>
      <c r="F64" s="4">
        <v>2</v>
      </c>
      <c r="G64" s="94">
        <v>1</v>
      </c>
      <c r="H64" s="4">
        <v>30</v>
      </c>
      <c r="I64" s="4" t="s">
        <v>70</v>
      </c>
      <c r="J64" s="13">
        <v>0.04</v>
      </c>
      <c r="K64" s="14">
        <v>0.02</v>
      </c>
      <c r="L64" s="14">
        <v>0.02</v>
      </c>
      <c r="M64" s="14">
        <v>0.02</v>
      </c>
      <c r="N64" s="15">
        <v>0.02</v>
      </c>
      <c r="O64" s="16">
        <v>0.06</v>
      </c>
      <c r="P64" s="14">
        <v>0.04</v>
      </c>
      <c r="Q64" s="14">
        <v>0.02</v>
      </c>
      <c r="R64" s="14">
        <v>0.02</v>
      </c>
      <c r="S64" s="27">
        <v>0.01</v>
      </c>
      <c r="T64" s="13">
        <v>0.26</v>
      </c>
      <c r="U64" s="14">
        <v>0.15</v>
      </c>
      <c r="V64" s="14">
        <v>0.1</v>
      </c>
      <c r="W64" s="14">
        <v>0.1</v>
      </c>
      <c r="X64" s="15">
        <v>0.1</v>
      </c>
      <c r="Y64" s="16">
        <v>7.0000000000000007E-2</v>
      </c>
      <c r="Z64" s="14">
        <v>0.05</v>
      </c>
      <c r="AA64" s="14">
        <v>0.03</v>
      </c>
      <c r="AB64" s="14">
        <v>0.02</v>
      </c>
      <c r="AC64" s="15">
        <v>0.02</v>
      </c>
      <c r="AD64" s="119"/>
      <c r="AE64" s="40"/>
      <c r="AF64" s="41"/>
      <c r="AG64" s="64"/>
      <c r="AH64" s="41"/>
    </row>
    <row r="65" spans="2:34" ht="15.75">
      <c r="B65" s="119"/>
      <c r="C65" s="119"/>
      <c r="D65" s="135"/>
      <c r="E65" s="4" t="str">
        <f t="shared" si="21"/>
        <v>Nokia</v>
      </c>
      <c r="F65" s="4">
        <v>2</v>
      </c>
      <c r="G65" s="94">
        <v>0.1</v>
      </c>
      <c r="H65" s="4">
        <v>30</v>
      </c>
      <c r="I65" s="4" t="s">
        <v>70</v>
      </c>
      <c r="J65" s="13">
        <v>0.02</v>
      </c>
      <c r="K65" s="14">
        <v>0.01</v>
      </c>
      <c r="L65" s="14">
        <v>0.01</v>
      </c>
      <c r="M65" s="14">
        <v>0.01</v>
      </c>
      <c r="N65" s="15">
        <v>0.01</v>
      </c>
      <c r="O65" s="16">
        <v>0.03</v>
      </c>
      <c r="P65" s="14">
        <v>0.03</v>
      </c>
      <c r="Q65" s="14">
        <v>0.02</v>
      </c>
      <c r="R65" s="14">
        <v>0.02</v>
      </c>
      <c r="S65" s="27">
        <v>0.01</v>
      </c>
      <c r="T65" s="13">
        <v>0.14000000000000001</v>
      </c>
      <c r="U65" s="14">
        <v>0.11</v>
      </c>
      <c r="V65" s="14">
        <v>0.11</v>
      </c>
      <c r="W65" s="14">
        <v>0.11</v>
      </c>
      <c r="X65" s="15">
        <v>0.1</v>
      </c>
      <c r="Y65" s="16">
        <v>0.09</v>
      </c>
      <c r="Z65" s="14">
        <v>0.06</v>
      </c>
      <c r="AA65" s="14">
        <v>0.04</v>
      </c>
      <c r="AB65" s="14">
        <v>0.03</v>
      </c>
      <c r="AC65" s="15">
        <v>0.02</v>
      </c>
      <c r="AD65" s="119"/>
      <c r="AE65" s="40"/>
      <c r="AF65" s="41"/>
      <c r="AG65" s="64"/>
      <c r="AH65" s="41"/>
    </row>
    <row r="66" spans="2:34" ht="15.75">
      <c r="B66" s="119"/>
      <c r="C66" s="119"/>
      <c r="D66" s="13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9"/>
      <c r="AE66" s="40"/>
      <c r="AF66" s="41"/>
      <c r="AG66" s="64"/>
      <c r="AH66" s="41"/>
    </row>
    <row r="67" spans="2:34" ht="15.75">
      <c r="B67" s="119"/>
      <c r="C67" s="119"/>
      <c r="D67" s="13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9"/>
      <c r="AE67" s="40"/>
      <c r="AF67" s="41"/>
      <c r="AG67" s="64"/>
      <c r="AH67" s="41"/>
    </row>
    <row r="68" spans="2:34" ht="15.75">
      <c r="B68" s="120"/>
      <c r="C68" s="120"/>
      <c r="D68" s="13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0"/>
      <c r="AE68" s="42"/>
      <c r="AF68" s="43"/>
      <c r="AG68" s="65"/>
      <c r="AH68" s="43"/>
    </row>
    <row r="69" spans="2:34" ht="25.5">
      <c r="B69" s="119">
        <v>4</v>
      </c>
      <c r="C69" s="118" t="s">
        <v>73</v>
      </c>
      <c r="D69" s="13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19"/>
      <c r="AE69" s="71"/>
      <c r="AF69" s="72"/>
      <c r="AG69" s="75"/>
      <c r="AH69" s="72"/>
    </row>
    <row r="70" spans="2:34" ht="25.5">
      <c r="B70" s="119"/>
      <c r="C70" s="119"/>
      <c r="D70" s="13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9"/>
      <c r="AE70" s="40"/>
      <c r="AF70" s="41"/>
      <c r="AG70" s="64"/>
      <c r="AH70" s="41"/>
    </row>
    <row r="71" spans="2:34" ht="25.5">
      <c r="B71" s="119"/>
      <c r="C71" s="119"/>
      <c r="D71" s="13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9"/>
      <c r="AE71" s="40"/>
      <c r="AF71" s="41"/>
      <c r="AG71" s="64"/>
      <c r="AH71" s="41"/>
    </row>
    <row r="72" spans="2:34" ht="25.5">
      <c r="B72" s="119"/>
      <c r="C72" s="119"/>
      <c r="D72" s="13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9"/>
      <c r="AE72" s="40"/>
      <c r="AF72" s="41"/>
      <c r="AG72" s="64"/>
      <c r="AH72" s="41"/>
    </row>
    <row r="73" spans="2:34" ht="25.5">
      <c r="B73" s="119"/>
      <c r="C73" s="119"/>
      <c r="D73" s="13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9"/>
      <c r="AE73" s="40"/>
      <c r="AF73" s="41"/>
      <c r="AG73" s="64"/>
      <c r="AH73" s="41"/>
    </row>
    <row r="74" spans="2:34" ht="25.5">
      <c r="B74" s="119"/>
      <c r="C74" s="119"/>
      <c r="D74" s="13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9"/>
      <c r="AE74" s="40"/>
      <c r="AF74" s="41"/>
      <c r="AG74" s="64"/>
      <c r="AH74" s="41"/>
    </row>
    <row r="75" spans="2:34" ht="25.5">
      <c r="B75" s="119"/>
      <c r="C75" s="119"/>
      <c r="D75" s="13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9"/>
      <c r="AE75" s="40"/>
      <c r="AF75" s="41"/>
      <c r="AG75" s="64"/>
      <c r="AH75" s="41"/>
    </row>
    <row r="76" spans="2:34" ht="15.75">
      <c r="B76" s="119"/>
      <c r="C76" s="119"/>
      <c r="D76" s="13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9"/>
      <c r="AE76" s="40"/>
      <c r="AF76" s="41"/>
      <c r="AG76" s="64"/>
      <c r="AH76" s="41"/>
    </row>
    <row r="77" spans="2:34" ht="15.75">
      <c r="B77" s="119"/>
      <c r="C77" s="119"/>
      <c r="D77" s="13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9"/>
      <c r="AE77" s="40"/>
      <c r="AF77" s="41"/>
      <c r="AG77" s="64"/>
      <c r="AH77" s="41"/>
    </row>
    <row r="78" spans="2:34" ht="15.75">
      <c r="B78" s="119"/>
      <c r="C78" s="119"/>
      <c r="D78" s="135"/>
      <c r="E78" s="4" t="str">
        <f t="shared" si="21"/>
        <v>Nokia</v>
      </c>
      <c r="F78" s="4">
        <v>1</v>
      </c>
      <c r="G78" s="94">
        <v>1</v>
      </c>
      <c r="H78" s="4">
        <v>27</v>
      </c>
      <c r="I78" s="4" t="s">
        <v>70</v>
      </c>
      <c r="J78" s="13">
        <v>0</v>
      </c>
      <c r="K78" s="14">
        <v>0</v>
      </c>
      <c r="L78" s="14">
        <v>0</v>
      </c>
      <c r="M78" s="14">
        <v>0</v>
      </c>
      <c r="N78" s="15">
        <v>0</v>
      </c>
      <c r="O78" s="16">
        <v>0</v>
      </c>
      <c r="P78" s="14">
        <v>0</v>
      </c>
      <c r="Q78" s="14">
        <v>0</v>
      </c>
      <c r="R78" s="14">
        <v>0</v>
      </c>
      <c r="S78" s="27">
        <v>0</v>
      </c>
      <c r="T78" s="13">
        <v>0</v>
      </c>
      <c r="U78" s="14">
        <v>0</v>
      </c>
      <c r="V78" s="14">
        <v>0</v>
      </c>
      <c r="W78" s="14">
        <v>0</v>
      </c>
      <c r="X78" s="15">
        <v>0</v>
      </c>
      <c r="Y78" s="16">
        <v>0.02</v>
      </c>
      <c r="Z78" s="14">
        <v>0.02</v>
      </c>
      <c r="AA78" s="14">
        <v>0.02</v>
      </c>
      <c r="AB78" s="14">
        <v>0.02</v>
      </c>
      <c r="AC78" s="15">
        <v>0.02</v>
      </c>
      <c r="AD78" s="119"/>
      <c r="AE78" s="40"/>
      <c r="AF78" s="41"/>
      <c r="AG78" s="64"/>
      <c r="AH78" s="41"/>
    </row>
    <row r="79" spans="2:34" ht="15.75">
      <c r="B79" s="119"/>
      <c r="C79" s="119"/>
      <c r="D79" s="135"/>
      <c r="E79" s="4" t="str">
        <f t="shared" si="21"/>
        <v>Nokia</v>
      </c>
      <c r="F79" s="4">
        <v>1</v>
      </c>
      <c r="G79" s="94">
        <v>0.1</v>
      </c>
      <c r="H79" s="4">
        <v>27</v>
      </c>
      <c r="I79" s="4" t="s">
        <v>70</v>
      </c>
      <c r="J79" s="13">
        <v>0</v>
      </c>
      <c r="K79" s="14">
        <v>0</v>
      </c>
      <c r="L79" s="14">
        <v>0</v>
      </c>
      <c r="M79" s="14">
        <v>0</v>
      </c>
      <c r="N79" s="15">
        <v>0</v>
      </c>
      <c r="O79" s="16">
        <v>0.01</v>
      </c>
      <c r="P79" s="14">
        <v>0.01</v>
      </c>
      <c r="Q79" s="14">
        <v>0.01</v>
      </c>
      <c r="R79" s="14">
        <v>0.01</v>
      </c>
      <c r="S79" s="27">
        <v>0.01</v>
      </c>
      <c r="T79" s="13">
        <v>0</v>
      </c>
      <c r="U79" s="14">
        <v>0</v>
      </c>
      <c r="V79" s="14">
        <v>0</v>
      </c>
      <c r="W79" s="14">
        <v>0</v>
      </c>
      <c r="X79" s="15">
        <v>0</v>
      </c>
      <c r="Y79" s="16">
        <v>0.02</v>
      </c>
      <c r="Z79" s="14">
        <v>0.02</v>
      </c>
      <c r="AA79" s="14">
        <v>0.02</v>
      </c>
      <c r="AB79" s="14">
        <v>0.02</v>
      </c>
      <c r="AC79" s="15">
        <v>0.02</v>
      </c>
      <c r="AD79" s="119"/>
      <c r="AE79" s="40"/>
      <c r="AF79" s="41"/>
      <c r="AG79" s="64"/>
      <c r="AH79" s="41"/>
    </row>
    <row r="80" spans="2:34" ht="15.75">
      <c r="B80" s="119"/>
      <c r="C80" s="119"/>
      <c r="D80" s="135"/>
      <c r="E80" s="4" t="str">
        <f t="shared" si="21"/>
        <v>Nokia</v>
      </c>
      <c r="F80" s="4">
        <v>2</v>
      </c>
      <c r="G80" s="94">
        <v>1</v>
      </c>
      <c r="H80" s="4">
        <v>30</v>
      </c>
      <c r="I80" s="4" t="s">
        <v>70</v>
      </c>
      <c r="J80" s="13">
        <v>0</v>
      </c>
      <c r="K80" s="14">
        <v>0</v>
      </c>
      <c r="L80" s="14">
        <v>0</v>
      </c>
      <c r="M80" s="14">
        <v>0</v>
      </c>
      <c r="N80" s="15">
        <v>0</v>
      </c>
      <c r="O80" s="16">
        <v>0.01</v>
      </c>
      <c r="P80" s="14">
        <v>0.01</v>
      </c>
      <c r="Q80" s="14">
        <v>0.01</v>
      </c>
      <c r="R80" s="14">
        <v>0.01</v>
      </c>
      <c r="S80" s="27">
        <v>0.01</v>
      </c>
      <c r="T80" s="13">
        <v>0</v>
      </c>
      <c r="U80" s="14">
        <v>0</v>
      </c>
      <c r="V80" s="14">
        <v>0</v>
      </c>
      <c r="W80" s="14">
        <v>0</v>
      </c>
      <c r="X80" s="15">
        <v>0</v>
      </c>
      <c r="Y80" s="16">
        <v>0.02</v>
      </c>
      <c r="Z80" s="14">
        <v>0.02</v>
      </c>
      <c r="AA80" s="14">
        <v>0.02</v>
      </c>
      <c r="AB80" s="14">
        <v>0.02</v>
      </c>
      <c r="AC80" s="15">
        <v>0.02</v>
      </c>
      <c r="AD80" s="119"/>
      <c r="AE80" s="40"/>
      <c r="AF80" s="41"/>
      <c r="AG80" s="64"/>
      <c r="AH80" s="41"/>
    </row>
    <row r="81" spans="2:34" ht="15.75">
      <c r="B81" s="119"/>
      <c r="C81" s="119"/>
      <c r="D81" s="135"/>
      <c r="E81" s="4" t="str">
        <f t="shared" si="21"/>
        <v>Nokia</v>
      </c>
      <c r="F81" s="4">
        <v>2</v>
      </c>
      <c r="G81" s="94">
        <v>0.1</v>
      </c>
      <c r="H81" s="4">
        <v>30</v>
      </c>
      <c r="I81" s="4" t="s">
        <v>70</v>
      </c>
      <c r="J81" s="13">
        <v>0</v>
      </c>
      <c r="K81" s="14">
        <v>0</v>
      </c>
      <c r="L81" s="14">
        <v>0</v>
      </c>
      <c r="M81" s="14">
        <v>0</v>
      </c>
      <c r="N81" s="15">
        <v>0</v>
      </c>
      <c r="O81" s="16">
        <v>0</v>
      </c>
      <c r="P81" s="14">
        <v>0</v>
      </c>
      <c r="Q81" s="14">
        <v>0</v>
      </c>
      <c r="R81" s="14">
        <v>0</v>
      </c>
      <c r="S81" s="27">
        <v>0</v>
      </c>
      <c r="T81" s="13">
        <v>0</v>
      </c>
      <c r="U81" s="14">
        <v>0</v>
      </c>
      <c r="V81" s="14">
        <v>0</v>
      </c>
      <c r="W81" s="14">
        <v>0</v>
      </c>
      <c r="X81" s="15">
        <v>0</v>
      </c>
      <c r="Y81" s="16">
        <v>0.01</v>
      </c>
      <c r="Z81" s="14">
        <v>0.01</v>
      </c>
      <c r="AA81" s="14">
        <v>0.01</v>
      </c>
      <c r="AB81" s="14">
        <v>0.01</v>
      </c>
      <c r="AC81" s="15">
        <v>0.01</v>
      </c>
      <c r="AD81" s="119"/>
      <c r="AE81" s="40"/>
      <c r="AF81" s="41"/>
      <c r="AG81" s="64"/>
      <c r="AH81" s="41"/>
    </row>
    <row r="82" spans="2:34" ht="15.75">
      <c r="B82" s="119"/>
      <c r="C82" s="119"/>
      <c r="D82" s="13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9"/>
      <c r="AE82" s="40"/>
      <c r="AF82" s="41"/>
      <c r="AG82" s="64"/>
      <c r="AH82" s="41"/>
    </row>
    <row r="83" spans="2:34" ht="15.75">
      <c r="B83" s="119"/>
      <c r="C83" s="119"/>
      <c r="D83" s="13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9"/>
      <c r="AE83" s="40"/>
      <c r="AF83" s="41"/>
      <c r="AG83" s="64"/>
      <c r="AH83" s="41"/>
    </row>
    <row r="84" spans="2:34" ht="15.75">
      <c r="B84" s="119"/>
      <c r="C84" s="120"/>
      <c r="D84" s="13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9"/>
      <c r="AE84" s="73"/>
      <c r="AF84" s="74"/>
      <c r="AG84" s="76"/>
      <c r="AH84" s="74"/>
    </row>
    <row r="85" spans="2:34" ht="25.5">
      <c r="B85" s="119"/>
      <c r="C85" s="118" t="s">
        <v>76</v>
      </c>
      <c r="D85" s="13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18"/>
      <c r="AE85" s="38"/>
      <c r="AF85" s="39"/>
      <c r="AG85" s="63"/>
      <c r="AH85" s="39"/>
    </row>
    <row r="86" spans="2:34" ht="25.5">
      <c r="B86" s="119"/>
      <c r="C86" s="119"/>
      <c r="D86" s="13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9"/>
      <c r="AE86" s="40"/>
      <c r="AF86" s="41"/>
      <c r="AG86" s="64"/>
      <c r="AH86" s="41"/>
    </row>
    <row r="87" spans="2:34" ht="25.5">
      <c r="B87" s="119"/>
      <c r="C87" s="119"/>
      <c r="D87" s="13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9"/>
      <c r="AE87" s="40"/>
      <c r="AF87" s="41"/>
      <c r="AG87" s="64"/>
      <c r="AH87" s="41"/>
    </row>
    <row r="88" spans="2:34" ht="25.5">
      <c r="B88" s="119"/>
      <c r="C88" s="119"/>
      <c r="D88" s="13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9"/>
      <c r="AE88" s="40"/>
      <c r="AF88" s="41"/>
      <c r="AG88" s="64"/>
      <c r="AH88" s="41"/>
    </row>
    <row r="89" spans="2:34" ht="25.5">
      <c r="B89" s="119"/>
      <c r="C89" s="119"/>
      <c r="D89" s="13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9"/>
      <c r="AE89" s="40"/>
      <c r="AF89" s="41"/>
      <c r="AG89" s="64"/>
      <c r="AH89" s="41"/>
    </row>
    <row r="90" spans="2:34" ht="25.5">
      <c r="B90" s="119"/>
      <c r="C90" s="119"/>
      <c r="D90" s="13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9"/>
      <c r="AE90" s="40"/>
      <c r="AF90" s="41"/>
      <c r="AG90" s="64"/>
      <c r="AH90" s="41"/>
    </row>
    <row r="91" spans="2:34" ht="25.5">
      <c r="B91" s="119"/>
      <c r="C91" s="119"/>
      <c r="D91" s="13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9"/>
      <c r="AE91" s="40"/>
      <c r="AF91" s="41"/>
      <c r="AG91" s="64"/>
      <c r="AH91" s="41"/>
    </row>
    <row r="92" spans="2:34" ht="15.75">
      <c r="B92" s="119"/>
      <c r="C92" s="119"/>
      <c r="D92" s="13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9"/>
      <c r="AE92" s="40"/>
      <c r="AF92" s="41"/>
      <c r="AG92" s="64"/>
      <c r="AH92" s="41"/>
    </row>
    <row r="93" spans="2:34" ht="15.75">
      <c r="B93" s="119"/>
      <c r="C93" s="119"/>
      <c r="D93" s="13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9"/>
      <c r="AE93" s="40"/>
      <c r="AF93" s="41"/>
      <c r="AG93" s="64"/>
      <c r="AH93" s="41"/>
    </row>
    <row r="94" spans="2:34" ht="15.75">
      <c r="B94" s="119"/>
      <c r="C94" s="119"/>
      <c r="D94" s="135"/>
      <c r="E94" s="4" t="str">
        <f t="shared" si="21"/>
        <v>Nokia</v>
      </c>
      <c r="F94" s="4">
        <v>1</v>
      </c>
      <c r="G94" s="94">
        <v>1</v>
      </c>
      <c r="H94" s="4">
        <v>27</v>
      </c>
      <c r="I94" s="4" t="s">
        <v>70</v>
      </c>
      <c r="J94" s="13">
        <v>0.01</v>
      </c>
      <c r="K94" s="14">
        <v>0.01</v>
      </c>
      <c r="L94" s="14">
        <v>0</v>
      </c>
      <c r="M94" s="14">
        <v>0</v>
      </c>
      <c r="N94" s="15">
        <v>0</v>
      </c>
      <c r="O94" s="16">
        <v>0</v>
      </c>
      <c r="P94" s="14">
        <v>0</v>
      </c>
      <c r="Q94" s="14">
        <v>0</v>
      </c>
      <c r="R94" s="14">
        <v>0</v>
      </c>
      <c r="S94" s="27">
        <v>0</v>
      </c>
      <c r="T94" s="13">
        <v>0.11</v>
      </c>
      <c r="U94" s="14">
        <v>0.1</v>
      </c>
      <c r="V94" s="14">
        <v>0.08</v>
      </c>
      <c r="W94" s="14">
        <v>0.08</v>
      </c>
      <c r="X94" s="15">
        <v>0.08</v>
      </c>
      <c r="Y94" s="16">
        <v>0.02</v>
      </c>
      <c r="Z94" s="14">
        <v>0.01</v>
      </c>
      <c r="AA94" s="14">
        <v>0.01</v>
      </c>
      <c r="AB94" s="14">
        <v>0.01</v>
      </c>
      <c r="AC94" s="15">
        <v>0.01</v>
      </c>
      <c r="AD94" s="119"/>
      <c r="AE94" s="40"/>
      <c r="AF94" s="41"/>
      <c r="AG94" s="64"/>
      <c r="AH94" s="41"/>
    </row>
    <row r="95" spans="2:34" ht="15.75">
      <c r="B95" s="119"/>
      <c r="C95" s="119"/>
      <c r="D95" s="135"/>
      <c r="E95" s="4" t="str">
        <f t="shared" si="21"/>
        <v>Nokia</v>
      </c>
      <c r="F95" s="4">
        <v>1</v>
      </c>
      <c r="G95" s="94">
        <v>0.1</v>
      </c>
      <c r="H95" s="4">
        <v>27</v>
      </c>
      <c r="I95" s="4" t="s">
        <v>70</v>
      </c>
      <c r="J95" s="13">
        <v>0</v>
      </c>
      <c r="K95" s="14">
        <v>0</v>
      </c>
      <c r="L95" s="14">
        <v>0</v>
      </c>
      <c r="M95" s="14">
        <v>0</v>
      </c>
      <c r="N95" s="15">
        <v>0</v>
      </c>
      <c r="O95" s="16">
        <v>0.01</v>
      </c>
      <c r="P95" s="14">
        <v>0.01</v>
      </c>
      <c r="Q95" s="14">
        <v>0.01</v>
      </c>
      <c r="R95" s="14">
        <v>0.01</v>
      </c>
      <c r="S95" s="27">
        <v>0.01</v>
      </c>
      <c r="T95" s="13">
        <v>0.05</v>
      </c>
      <c r="U95" s="14">
        <v>0.05</v>
      </c>
      <c r="V95" s="14">
        <v>0.05</v>
      </c>
      <c r="W95" s="14">
        <v>0.05</v>
      </c>
      <c r="X95" s="15">
        <v>0.05</v>
      </c>
      <c r="Y95" s="16">
        <v>0.02</v>
      </c>
      <c r="Z95" s="14">
        <v>0.01</v>
      </c>
      <c r="AA95" s="14">
        <v>0.01</v>
      </c>
      <c r="AB95" s="14">
        <v>0.01</v>
      </c>
      <c r="AC95" s="15">
        <v>0.01</v>
      </c>
      <c r="AD95" s="119"/>
      <c r="AE95" s="40"/>
      <c r="AF95" s="41"/>
      <c r="AG95" s="64"/>
      <c r="AH95" s="41"/>
    </row>
    <row r="96" spans="2:34" ht="15.75">
      <c r="B96" s="119"/>
      <c r="C96" s="119"/>
      <c r="D96" s="135"/>
      <c r="E96" s="4" t="str">
        <f t="shared" si="21"/>
        <v>Nokia</v>
      </c>
      <c r="F96" s="4">
        <v>2</v>
      </c>
      <c r="G96" s="94">
        <v>1</v>
      </c>
      <c r="H96" s="4">
        <v>30</v>
      </c>
      <c r="I96" s="4" t="s">
        <v>70</v>
      </c>
      <c r="J96" s="13">
        <v>0.01</v>
      </c>
      <c r="K96" s="14">
        <v>0.01</v>
      </c>
      <c r="L96" s="14">
        <v>0.01</v>
      </c>
      <c r="M96" s="14">
        <v>0.01</v>
      </c>
      <c r="N96" s="15">
        <v>0.01</v>
      </c>
      <c r="O96" s="16">
        <v>0.01</v>
      </c>
      <c r="P96" s="14">
        <v>0</v>
      </c>
      <c r="Q96" s="14">
        <v>0</v>
      </c>
      <c r="R96" s="14">
        <v>0</v>
      </c>
      <c r="S96" s="27">
        <v>0</v>
      </c>
      <c r="T96" s="13">
        <v>7.0000000000000007E-2</v>
      </c>
      <c r="U96" s="14">
        <v>0.02</v>
      </c>
      <c r="V96" s="14">
        <v>0.02</v>
      </c>
      <c r="W96" s="14">
        <v>0.02</v>
      </c>
      <c r="X96" s="15">
        <v>0.02</v>
      </c>
      <c r="Y96" s="16">
        <v>0.01</v>
      </c>
      <c r="Z96" s="14">
        <v>0.01</v>
      </c>
      <c r="AA96" s="14">
        <v>0.01</v>
      </c>
      <c r="AB96" s="14">
        <v>0.01</v>
      </c>
      <c r="AC96" s="15">
        <v>0.01</v>
      </c>
      <c r="AD96" s="119"/>
      <c r="AE96" s="40"/>
      <c r="AF96" s="41"/>
      <c r="AG96" s="64"/>
      <c r="AH96" s="41"/>
    </row>
    <row r="97" spans="2:34" ht="15.75">
      <c r="B97" s="119"/>
      <c r="C97" s="119"/>
      <c r="D97" s="135"/>
      <c r="E97" s="4" t="str">
        <f t="shared" si="21"/>
        <v>Nokia</v>
      </c>
      <c r="F97" s="4">
        <v>2</v>
      </c>
      <c r="G97" s="94">
        <v>0.1</v>
      </c>
      <c r="H97" s="4">
        <v>30</v>
      </c>
      <c r="I97" s="4" t="s">
        <v>70</v>
      </c>
      <c r="J97" s="13">
        <v>0.01</v>
      </c>
      <c r="K97" s="14">
        <v>0.01</v>
      </c>
      <c r="L97" s="14">
        <v>0.01</v>
      </c>
      <c r="M97" s="14">
        <v>0.01</v>
      </c>
      <c r="N97" s="15">
        <v>0.01</v>
      </c>
      <c r="O97" s="16">
        <v>0</v>
      </c>
      <c r="P97" s="14">
        <v>0</v>
      </c>
      <c r="Q97" s="14">
        <v>0</v>
      </c>
      <c r="R97" s="14">
        <v>0</v>
      </c>
      <c r="S97" s="27">
        <v>0</v>
      </c>
      <c r="T97" s="13">
        <v>0.1</v>
      </c>
      <c r="U97" s="14">
        <v>7.0000000000000007E-2</v>
      </c>
      <c r="V97" s="14">
        <v>7.0000000000000007E-2</v>
      </c>
      <c r="W97" s="14">
        <v>7.0000000000000007E-2</v>
      </c>
      <c r="X97" s="15">
        <v>7.0000000000000007E-2</v>
      </c>
      <c r="Y97" s="16">
        <v>0.01</v>
      </c>
      <c r="Z97" s="14">
        <v>0.01</v>
      </c>
      <c r="AA97" s="14">
        <v>0.01</v>
      </c>
      <c r="AB97" s="14">
        <v>0.01</v>
      </c>
      <c r="AC97" s="15">
        <v>0.01</v>
      </c>
      <c r="AD97" s="119"/>
      <c r="AE97" s="40"/>
      <c r="AF97" s="41"/>
      <c r="AG97" s="64"/>
      <c r="AH97" s="41"/>
    </row>
    <row r="98" spans="2:34" ht="15.75">
      <c r="B98" s="119"/>
      <c r="C98" s="119"/>
      <c r="D98" s="13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9"/>
      <c r="AE98" s="40"/>
      <c r="AF98" s="41"/>
      <c r="AG98" s="64"/>
      <c r="AH98" s="41"/>
    </row>
    <row r="99" spans="2:34" ht="15.75">
      <c r="B99" s="119"/>
      <c r="C99" s="119"/>
      <c r="D99" s="13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9"/>
      <c r="AE99" s="40"/>
      <c r="AF99" s="41"/>
      <c r="AG99" s="64"/>
      <c r="AH99" s="41"/>
    </row>
    <row r="100" spans="2:34" ht="15.75">
      <c r="B100" s="120"/>
      <c r="C100" s="120"/>
      <c r="D100" s="13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BB100"/>
  <sheetViews>
    <sheetView zoomScale="55" zoomScaleNormal="55" workbookViewId="0">
      <selection activeCell="O37" sqref="A1:XFD1048576"/>
    </sheetView>
  </sheetViews>
  <sheetFormatPr defaultColWidth="9" defaultRowHeight="1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31" t="s">
        <v>24</v>
      </c>
      <c r="C2" s="131" t="s">
        <v>25</v>
      </c>
      <c r="D2" s="131" t="s">
        <v>26</v>
      </c>
      <c r="E2" s="125" t="s">
        <v>35</v>
      </c>
      <c r="F2" s="128" t="s">
        <v>36</v>
      </c>
      <c r="G2" s="128" t="s">
        <v>37</v>
      </c>
      <c r="H2" s="128" t="s">
        <v>38</v>
      </c>
      <c r="I2" s="128" t="s">
        <v>39</v>
      </c>
      <c r="J2" s="137" t="s">
        <v>40</v>
      </c>
      <c r="K2" s="138"/>
      <c r="L2" s="138"/>
      <c r="M2" s="138"/>
      <c r="N2" s="138"/>
      <c r="O2" s="138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40"/>
      <c r="AD2" s="118" t="s">
        <v>28</v>
      </c>
      <c r="AE2" s="137" t="s">
        <v>41</v>
      </c>
      <c r="AF2" s="138"/>
      <c r="AG2" s="139"/>
      <c r="AH2" s="139"/>
      <c r="AI2" s="141" t="s">
        <v>42</v>
      </c>
      <c r="AJ2" s="142"/>
      <c r="AK2" s="142"/>
      <c r="AL2" s="142"/>
      <c r="AM2" s="142"/>
      <c r="AN2" s="143"/>
      <c r="AO2" s="143"/>
      <c r="AP2" s="143"/>
      <c r="AQ2" s="143"/>
      <c r="AR2" s="143"/>
      <c r="AS2" s="143"/>
      <c r="AT2" s="144"/>
      <c r="AU2" s="144"/>
      <c r="AV2" s="144"/>
      <c r="AW2" s="144"/>
      <c r="AX2" s="144"/>
      <c r="AY2" s="144"/>
      <c r="AZ2" s="144"/>
      <c r="BA2" s="144"/>
      <c r="BB2" s="145"/>
    </row>
    <row r="3" spans="2:54" ht="43.5" customHeight="1">
      <c r="B3" s="132"/>
      <c r="C3" s="132"/>
      <c r="D3" s="132"/>
      <c r="E3" s="126"/>
      <c r="F3" s="129"/>
      <c r="G3" s="129"/>
      <c r="H3" s="129"/>
      <c r="I3" s="129"/>
      <c r="J3" s="146" t="s">
        <v>43</v>
      </c>
      <c r="K3" s="146"/>
      <c r="L3" s="146"/>
      <c r="M3" s="146"/>
      <c r="N3" s="147"/>
      <c r="O3" s="146" t="s">
        <v>44</v>
      </c>
      <c r="P3" s="146"/>
      <c r="Q3" s="146"/>
      <c r="R3" s="146"/>
      <c r="S3" s="146"/>
      <c r="T3" s="148" t="s">
        <v>45</v>
      </c>
      <c r="U3" s="146"/>
      <c r="V3" s="146"/>
      <c r="W3" s="146"/>
      <c r="X3" s="147"/>
      <c r="Y3" s="146" t="s">
        <v>46</v>
      </c>
      <c r="Z3" s="146"/>
      <c r="AA3" s="146"/>
      <c r="AB3" s="146"/>
      <c r="AC3" s="147"/>
      <c r="AD3" s="119"/>
      <c r="AE3" s="121" t="s">
        <v>47</v>
      </c>
      <c r="AF3" s="123" t="s">
        <v>48</v>
      </c>
      <c r="AG3" s="121" t="s">
        <v>49</v>
      </c>
      <c r="AH3" s="123" t="s">
        <v>50</v>
      </c>
      <c r="AI3" s="149" t="s">
        <v>51</v>
      </c>
      <c r="AJ3" s="150"/>
      <c r="AK3" s="150"/>
      <c r="AL3" s="150"/>
      <c r="AM3" s="151"/>
      <c r="AN3" s="149" t="s">
        <v>52</v>
      </c>
      <c r="AO3" s="150"/>
      <c r="AP3" s="150"/>
      <c r="AQ3" s="150"/>
      <c r="AR3" s="151"/>
      <c r="AS3" s="149" t="s">
        <v>53</v>
      </c>
      <c r="AT3" s="150"/>
      <c r="AU3" s="150"/>
      <c r="AV3" s="150"/>
      <c r="AW3" s="151"/>
      <c r="AX3" s="150" t="s">
        <v>54</v>
      </c>
      <c r="AY3" s="150"/>
      <c r="AZ3" s="150"/>
      <c r="BA3" s="150"/>
      <c r="BB3" s="151"/>
    </row>
    <row r="4" spans="2:54" ht="30">
      <c r="B4" s="133"/>
      <c r="C4" s="133"/>
      <c r="D4" s="133"/>
      <c r="E4" s="127"/>
      <c r="F4" s="130"/>
      <c r="G4" s="130"/>
      <c r="H4" s="130"/>
      <c r="I4" s="13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0"/>
      <c r="AE4" s="122"/>
      <c r="AF4" s="124"/>
      <c r="AG4" s="122"/>
      <c r="AH4" s="12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18">
        <v>1</v>
      </c>
      <c r="C5" s="118" t="s">
        <v>30</v>
      </c>
      <c r="D5" s="13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1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19"/>
      <c r="C6" s="119"/>
      <c r="D6" s="13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19"/>
      <c r="C7" s="119"/>
      <c r="D7" s="13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19"/>
      <c r="C8" s="119"/>
      <c r="D8" s="13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19"/>
      <c r="C9" s="119"/>
      <c r="D9" s="13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19"/>
      <c r="C10" s="119"/>
      <c r="D10" s="13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19"/>
      <c r="C11" s="119"/>
      <c r="D11" s="13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19"/>
      <c r="C12" s="119"/>
      <c r="D12" s="13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19"/>
      <c r="C13" s="119"/>
      <c r="D13" s="13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19"/>
      <c r="C14" s="119"/>
      <c r="D14" s="135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19"/>
      <c r="C15" s="119"/>
      <c r="D15" s="135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19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19"/>
      <c r="C16" s="119"/>
      <c r="D16" s="135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19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19"/>
      <c r="C17" s="119"/>
      <c r="D17" s="135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19"/>
      <c r="C18" s="119"/>
      <c r="D18" s="13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19"/>
      <c r="C19" s="119"/>
      <c r="D19" s="13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0"/>
      <c r="C20" s="120"/>
      <c r="D20" s="13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18">
        <v>2</v>
      </c>
      <c r="C21" s="118" t="s">
        <v>32</v>
      </c>
      <c r="D21" s="13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71</v>
      </c>
      <c r="AD21" s="11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19"/>
      <c r="C22" s="119"/>
      <c r="D22" s="13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9"/>
      <c r="C23" s="119"/>
      <c r="D23" s="13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19"/>
      <c r="C24" s="119"/>
      <c r="D24" s="13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19"/>
      <c r="C25" s="119"/>
      <c r="D25" s="13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19"/>
      <c r="C26" s="119"/>
      <c r="D26" s="13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19"/>
      <c r="C27" s="119"/>
      <c r="D27" s="13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19"/>
      <c r="C28" s="119"/>
      <c r="D28" s="13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19"/>
      <c r="C29" s="119"/>
      <c r="D29" s="13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19"/>
      <c r="C30" s="119"/>
      <c r="D30" s="13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19"/>
      <c r="C31" s="119"/>
      <c r="D31" s="135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19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19"/>
      <c r="C32" s="119"/>
      <c r="D32" s="135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19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19"/>
      <c r="C33" s="119"/>
      <c r="D33" s="13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19"/>
      <c r="C34" s="119"/>
      <c r="D34" s="13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19"/>
      <c r="C35" s="119"/>
      <c r="D35" s="13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0"/>
      <c r="C36" s="120"/>
      <c r="D36" s="13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18">
        <v>3</v>
      </c>
      <c r="C37" s="118" t="s">
        <v>73</v>
      </c>
      <c r="D37" s="13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18" t="s">
        <v>74</v>
      </c>
      <c r="AE37" s="38"/>
      <c r="AF37" s="39"/>
      <c r="AG37" s="63"/>
      <c r="AH37" s="39"/>
    </row>
    <row r="38" spans="2:54" ht="25.5">
      <c r="B38" s="119"/>
      <c r="C38" s="119"/>
      <c r="D38" s="13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9"/>
      <c r="AE38" s="40"/>
      <c r="AF38" s="41"/>
      <c r="AG38" s="64"/>
      <c r="AH38" s="41"/>
    </row>
    <row r="39" spans="2:54" ht="25.5">
      <c r="B39" s="119"/>
      <c r="C39" s="119"/>
      <c r="D39" s="13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9"/>
      <c r="AE39" s="40"/>
      <c r="AF39" s="41"/>
      <c r="AG39" s="64"/>
      <c r="AH39" s="41"/>
    </row>
    <row r="40" spans="2:54" ht="25.5">
      <c r="B40" s="119"/>
      <c r="C40" s="119"/>
      <c r="D40" s="13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9"/>
      <c r="AE40" s="40"/>
      <c r="AF40" s="41"/>
      <c r="AG40" s="64"/>
      <c r="AH40" s="41"/>
    </row>
    <row r="41" spans="2:54" ht="25.5">
      <c r="B41" s="119"/>
      <c r="C41" s="119"/>
      <c r="D41" s="13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9"/>
      <c r="AE41" s="40"/>
      <c r="AF41" s="41"/>
      <c r="AG41" s="64"/>
      <c r="AH41" s="41"/>
    </row>
    <row r="42" spans="2:54" ht="25.5">
      <c r="B42" s="119"/>
      <c r="C42" s="119"/>
      <c r="D42" s="13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9"/>
      <c r="AE42" s="40"/>
      <c r="AF42" s="41"/>
      <c r="AG42" s="64"/>
      <c r="AH42" s="41"/>
    </row>
    <row r="43" spans="2:54" ht="25.5">
      <c r="B43" s="119"/>
      <c r="C43" s="119"/>
      <c r="D43" s="13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9"/>
      <c r="AE43" s="40"/>
      <c r="AF43" s="41"/>
      <c r="AG43" s="64"/>
      <c r="AH43" s="41"/>
    </row>
    <row r="44" spans="2:54" ht="15.75">
      <c r="B44" s="119"/>
      <c r="C44" s="119"/>
      <c r="D44" s="13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9"/>
      <c r="AE44" s="40"/>
      <c r="AF44" s="41"/>
      <c r="AG44" s="64"/>
      <c r="AH44" s="41"/>
    </row>
    <row r="45" spans="2:54" ht="15.75">
      <c r="B45" s="119"/>
      <c r="C45" s="119"/>
      <c r="D45" s="13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9"/>
      <c r="AE45" s="40"/>
      <c r="AF45" s="41"/>
      <c r="AG45" s="64"/>
      <c r="AH45" s="41"/>
    </row>
    <row r="46" spans="2:54" ht="15.75">
      <c r="B46" s="119"/>
      <c r="C46" s="119"/>
      <c r="D46" s="13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9"/>
      <c r="AE46" s="40"/>
      <c r="AF46" s="41"/>
      <c r="AG46" s="64"/>
      <c r="AH46" s="41"/>
    </row>
    <row r="47" spans="2:54" ht="15.75">
      <c r="B47" s="119"/>
      <c r="C47" s="119"/>
      <c r="D47" s="135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19"/>
      <c r="AE47" s="40"/>
      <c r="AF47" s="41"/>
      <c r="AG47" s="64"/>
      <c r="AH47" s="41"/>
    </row>
    <row r="48" spans="2:54" ht="15.75">
      <c r="B48" s="119"/>
      <c r="C48" s="119"/>
      <c r="D48" s="135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19"/>
      <c r="AE48" s="40"/>
      <c r="AF48" s="41"/>
      <c r="AG48" s="64"/>
      <c r="AH48" s="41"/>
    </row>
    <row r="49" spans="2:34" ht="15.75">
      <c r="B49" s="119"/>
      <c r="C49" s="119"/>
      <c r="D49" s="13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9"/>
      <c r="AE49" s="40"/>
      <c r="AF49" s="41"/>
      <c r="AG49" s="64"/>
      <c r="AH49" s="41"/>
    </row>
    <row r="50" spans="2:34" ht="15.75">
      <c r="B50" s="119"/>
      <c r="C50" s="119"/>
      <c r="D50" s="13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9"/>
      <c r="AE50" s="40"/>
      <c r="AF50" s="41"/>
      <c r="AG50" s="64"/>
      <c r="AH50" s="41"/>
    </row>
    <row r="51" spans="2:34" ht="15.75">
      <c r="B51" s="119"/>
      <c r="C51" s="119"/>
      <c r="D51" s="13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9"/>
      <c r="AE51" s="40"/>
      <c r="AF51" s="41"/>
      <c r="AG51" s="64"/>
      <c r="AH51" s="41"/>
    </row>
    <row r="52" spans="2:34" ht="15" customHeight="1">
      <c r="B52" s="119"/>
      <c r="C52" s="120"/>
      <c r="D52" s="13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0"/>
      <c r="AE52" s="42"/>
      <c r="AF52" s="43"/>
      <c r="AG52" s="65"/>
      <c r="AH52" s="43"/>
    </row>
    <row r="53" spans="2:34" ht="14.25" customHeight="1">
      <c r="B53" s="119"/>
      <c r="C53" s="119" t="s">
        <v>76</v>
      </c>
      <c r="D53" s="13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71</v>
      </c>
      <c r="AD53" s="118" t="s">
        <v>77</v>
      </c>
      <c r="AE53" s="38"/>
      <c r="AF53" s="39"/>
      <c r="AG53" s="63"/>
      <c r="AH53" s="39"/>
    </row>
    <row r="54" spans="2:34" ht="25.5">
      <c r="B54" s="119"/>
      <c r="C54" s="119"/>
      <c r="D54" s="13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9"/>
      <c r="AE54" s="40"/>
      <c r="AF54" s="41"/>
      <c r="AG54" s="64"/>
      <c r="AH54" s="41"/>
    </row>
    <row r="55" spans="2:34" ht="25.5">
      <c r="B55" s="119"/>
      <c r="C55" s="119"/>
      <c r="D55" s="13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9"/>
      <c r="AE55" s="40"/>
      <c r="AF55" s="41"/>
      <c r="AG55" s="64"/>
      <c r="AH55" s="41"/>
    </row>
    <row r="56" spans="2:34" ht="25.5">
      <c r="B56" s="119"/>
      <c r="C56" s="119"/>
      <c r="D56" s="13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9"/>
      <c r="AE56" s="40"/>
      <c r="AF56" s="41"/>
      <c r="AG56" s="64"/>
      <c r="AH56" s="41"/>
    </row>
    <row r="57" spans="2:34" ht="25.5">
      <c r="B57" s="119"/>
      <c r="C57" s="119"/>
      <c r="D57" s="13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9"/>
      <c r="AE57" s="40"/>
      <c r="AF57" s="41"/>
      <c r="AG57" s="64"/>
      <c r="AH57" s="41"/>
    </row>
    <row r="58" spans="2:34" ht="25.5">
      <c r="B58" s="119"/>
      <c r="C58" s="119"/>
      <c r="D58" s="13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9"/>
      <c r="AE58" s="40"/>
      <c r="AF58" s="41"/>
      <c r="AG58" s="64"/>
      <c r="AH58" s="41"/>
    </row>
    <row r="59" spans="2:34" ht="25.5">
      <c r="B59" s="119"/>
      <c r="C59" s="119"/>
      <c r="D59" s="13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9"/>
      <c r="AE59" s="40"/>
      <c r="AF59" s="41"/>
      <c r="AG59" s="64"/>
      <c r="AH59" s="41"/>
    </row>
    <row r="60" spans="2:34" ht="15.75">
      <c r="B60" s="119"/>
      <c r="C60" s="119"/>
      <c r="D60" s="13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9"/>
      <c r="AE60" s="40"/>
      <c r="AF60" s="41"/>
      <c r="AG60" s="64"/>
      <c r="AH60" s="41"/>
    </row>
    <row r="61" spans="2:34" ht="15.75">
      <c r="B61" s="119"/>
      <c r="C61" s="119"/>
      <c r="D61" s="13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9"/>
      <c r="AE61" s="40"/>
      <c r="AF61" s="41"/>
      <c r="AG61" s="64"/>
      <c r="AH61" s="41"/>
    </row>
    <row r="62" spans="2:34" ht="15.75">
      <c r="B62" s="119"/>
      <c r="C62" s="119"/>
      <c r="D62" s="13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9"/>
      <c r="AE62" s="40"/>
      <c r="AF62" s="41"/>
      <c r="AG62" s="64"/>
      <c r="AH62" s="41"/>
    </row>
    <row r="63" spans="2:34" ht="15.75">
      <c r="B63" s="119"/>
      <c r="C63" s="119"/>
      <c r="D63" s="135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19"/>
      <c r="AE63" s="40"/>
      <c r="AF63" s="41"/>
      <c r="AG63" s="64"/>
      <c r="AH63" s="41"/>
    </row>
    <row r="64" spans="2:34" ht="15.75">
      <c r="B64" s="119"/>
      <c r="C64" s="119"/>
      <c r="D64" s="135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19"/>
      <c r="AE64" s="40"/>
      <c r="AF64" s="41"/>
      <c r="AG64" s="64"/>
      <c r="AH64" s="41"/>
    </row>
    <row r="65" spans="2:34" ht="15.75">
      <c r="B65" s="119"/>
      <c r="C65" s="119"/>
      <c r="D65" s="13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9"/>
      <c r="AE65" s="40"/>
      <c r="AF65" s="41"/>
      <c r="AG65" s="64"/>
      <c r="AH65" s="41"/>
    </row>
    <row r="66" spans="2:34" ht="15.75">
      <c r="B66" s="119"/>
      <c r="C66" s="119"/>
      <c r="D66" s="13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9"/>
      <c r="AE66" s="40"/>
      <c r="AF66" s="41"/>
      <c r="AG66" s="64"/>
      <c r="AH66" s="41"/>
    </row>
    <row r="67" spans="2:34" ht="15.75">
      <c r="B67" s="119"/>
      <c r="C67" s="119"/>
      <c r="D67" s="13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9"/>
      <c r="AE67" s="40"/>
      <c r="AF67" s="41"/>
      <c r="AG67" s="64"/>
      <c r="AH67" s="41"/>
    </row>
    <row r="68" spans="2:34" ht="15.75">
      <c r="B68" s="120"/>
      <c r="C68" s="120"/>
      <c r="D68" s="13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0"/>
      <c r="AE68" s="42"/>
      <c r="AF68" s="43"/>
      <c r="AG68" s="65"/>
      <c r="AH68" s="43"/>
    </row>
    <row r="69" spans="2:34" ht="25.5">
      <c r="B69" s="119">
        <v>4</v>
      </c>
      <c r="C69" s="118" t="s">
        <v>73</v>
      </c>
      <c r="D69" s="13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19"/>
      <c r="AE69" s="71"/>
      <c r="AF69" s="72"/>
      <c r="AG69" s="75"/>
      <c r="AH69" s="72"/>
    </row>
    <row r="70" spans="2:34" ht="25.5">
      <c r="B70" s="119"/>
      <c r="C70" s="119"/>
      <c r="D70" s="13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9"/>
      <c r="AE70" s="40"/>
      <c r="AF70" s="41"/>
      <c r="AG70" s="64"/>
      <c r="AH70" s="41"/>
    </row>
    <row r="71" spans="2:34" ht="25.5">
      <c r="B71" s="119"/>
      <c r="C71" s="119"/>
      <c r="D71" s="13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9"/>
      <c r="AE71" s="40"/>
      <c r="AF71" s="41"/>
      <c r="AG71" s="64"/>
      <c r="AH71" s="41"/>
    </row>
    <row r="72" spans="2:34" ht="25.5">
      <c r="B72" s="119"/>
      <c r="C72" s="119"/>
      <c r="D72" s="13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9"/>
      <c r="AE72" s="40"/>
      <c r="AF72" s="41"/>
      <c r="AG72" s="64"/>
      <c r="AH72" s="41"/>
    </row>
    <row r="73" spans="2:34" ht="25.5">
      <c r="B73" s="119"/>
      <c r="C73" s="119"/>
      <c r="D73" s="13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9"/>
      <c r="AE73" s="40"/>
      <c r="AF73" s="41"/>
      <c r="AG73" s="64"/>
      <c r="AH73" s="41"/>
    </row>
    <row r="74" spans="2:34" ht="25.5">
      <c r="B74" s="119"/>
      <c r="C74" s="119"/>
      <c r="D74" s="13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9"/>
      <c r="AE74" s="40"/>
      <c r="AF74" s="41"/>
      <c r="AG74" s="64"/>
      <c r="AH74" s="41"/>
    </row>
    <row r="75" spans="2:34" ht="25.5">
      <c r="B75" s="119"/>
      <c r="C75" s="119"/>
      <c r="D75" s="13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9"/>
      <c r="AE75" s="40"/>
      <c r="AF75" s="41"/>
      <c r="AG75" s="64"/>
      <c r="AH75" s="41"/>
    </row>
    <row r="76" spans="2:34" ht="15.75">
      <c r="B76" s="119"/>
      <c r="C76" s="119"/>
      <c r="D76" s="13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9"/>
      <c r="AE76" s="40"/>
      <c r="AF76" s="41"/>
      <c r="AG76" s="64"/>
      <c r="AH76" s="41"/>
    </row>
    <row r="77" spans="2:34" ht="15.75">
      <c r="B77" s="119"/>
      <c r="C77" s="119"/>
      <c r="D77" s="13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9"/>
      <c r="AE77" s="40"/>
      <c r="AF77" s="41"/>
      <c r="AG77" s="64"/>
      <c r="AH77" s="41"/>
    </row>
    <row r="78" spans="2:34" ht="15.75">
      <c r="B78" s="119"/>
      <c r="C78" s="119"/>
      <c r="D78" s="13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9"/>
      <c r="AE78" s="40"/>
      <c r="AF78" s="41"/>
      <c r="AG78" s="64"/>
      <c r="AH78" s="41"/>
    </row>
    <row r="79" spans="2:34" ht="15.75">
      <c r="B79" s="119"/>
      <c r="C79" s="119"/>
      <c r="D79" s="135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19"/>
      <c r="AE79" s="40"/>
      <c r="AF79" s="41"/>
      <c r="AG79" s="64"/>
      <c r="AH79" s="41"/>
    </row>
    <row r="80" spans="2:34" ht="15.75">
      <c r="B80" s="119"/>
      <c r="C80" s="119"/>
      <c r="D80" s="135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19"/>
      <c r="AE80" s="40"/>
      <c r="AF80" s="41"/>
      <c r="AG80" s="64"/>
      <c r="AH80" s="41"/>
    </row>
    <row r="81" spans="2:34" ht="15.75">
      <c r="B81" s="119"/>
      <c r="C81" s="119"/>
      <c r="D81" s="135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9"/>
      <c r="AE81" s="40"/>
      <c r="AF81" s="41"/>
      <c r="AG81" s="64"/>
      <c r="AH81" s="41"/>
    </row>
    <row r="82" spans="2:34" ht="15.75">
      <c r="B82" s="119"/>
      <c r="C82" s="119"/>
      <c r="D82" s="13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9"/>
      <c r="AE82" s="40"/>
      <c r="AF82" s="41"/>
      <c r="AG82" s="64"/>
      <c r="AH82" s="41"/>
    </row>
    <row r="83" spans="2:34" ht="15.75">
      <c r="B83" s="119"/>
      <c r="C83" s="119"/>
      <c r="D83" s="13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9"/>
      <c r="AE83" s="40"/>
      <c r="AF83" s="41"/>
      <c r="AG83" s="64"/>
      <c r="AH83" s="41"/>
    </row>
    <row r="84" spans="2:34" ht="15.75">
      <c r="B84" s="119"/>
      <c r="C84" s="120"/>
      <c r="D84" s="13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9"/>
      <c r="AE84" s="73"/>
      <c r="AF84" s="74"/>
      <c r="AG84" s="76"/>
      <c r="AH84" s="74"/>
    </row>
    <row r="85" spans="2:34" ht="25.5">
      <c r="B85" s="119"/>
      <c r="C85" s="118" t="s">
        <v>76</v>
      </c>
      <c r="D85" s="13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18"/>
      <c r="AE85" s="38"/>
      <c r="AF85" s="39"/>
      <c r="AG85" s="63"/>
      <c r="AH85" s="39"/>
    </row>
    <row r="86" spans="2:34" ht="25.5">
      <c r="B86" s="119"/>
      <c r="C86" s="119"/>
      <c r="D86" s="13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9"/>
      <c r="AE86" s="40"/>
      <c r="AF86" s="41"/>
      <c r="AG86" s="64"/>
      <c r="AH86" s="41"/>
    </row>
    <row r="87" spans="2:34" ht="25.5">
      <c r="B87" s="119"/>
      <c r="C87" s="119"/>
      <c r="D87" s="13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9"/>
      <c r="AE87" s="40"/>
      <c r="AF87" s="41"/>
      <c r="AG87" s="64"/>
      <c r="AH87" s="41"/>
    </row>
    <row r="88" spans="2:34" ht="25.5">
      <c r="B88" s="119"/>
      <c r="C88" s="119"/>
      <c r="D88" s="13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9"/>
      <c r="AE88" s="40"/>
      <c r="AF88" s="41"/>
      <c r="AG88" s="64"/>
      <c r="AH88" s="41"/>
    </row>
    <row r="89" spans="2:34" ht="25.5">
      <c r="B89" s="119"/>
      <c r="C89" s="119"/>
      <c r="D89" s="13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9"/>
      <c r="AE89" s="40"/>
      <c r="AF89" s="41"/>
      <c r="AG89" s="64"/>
      <c r="AH89" s="41"/>
    </row>
    <row r="90" spans="2:34" ht="25.5">
      <c r="B90" s="119"/>
      <c r="C90" s="119"/>
      <c r="D90" s="13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9"/>
      <c r="AE90" s="40"/>
      <c r="AF90" s="41"/>
      <c r="AG90" s="64"/>
      <c r="AH90" s="41"/>
    </row>
    <row r="91" spans="2:34" ht="25.5">
      <c r="B91" s="119"/>
      <c r="C91" s="119"/>
      <c r="D91" s="13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9"/>
      <c r="AE91" s="40"/>
      <c r="AF91" s="41"/>
      <c r="AG91" s="64"/>
      <c r="AH91" s="41"/>
    </row>
    <row r="92" spans="2:34" ht="15.75">
      <c r="B92" s="119"/>
      <c r="C92" s="119"/>
      <c r="D92" s="13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9"/>
      <c r="AE92" s="40"/>
      <c r="AF92" s="41"/>
      <c r="AG92" s="64"/>
      <c r="AH92" s="41"/>
    </row>
    <row r="93" spans="2:34" ht="15.75">
      <c r="B93" s="119"/>
      <c r="C93" s="119"/>
      <c r="D93" s="13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9"/>
      <c r="AE93" s="40"/>
      <c r="AF93" s="41"/>
      <c r="AG93" s="64"/>
      <c r="AH93" s="41"/>
    </row>
    <row r="94" spans="2:34" ht="15.75">
      <c r="B94" s="119"/>
      <c r="C94" s="119"/>
      <c r="D94" s="13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9"/>
      <c r="AE94" s="40"/>
      <c r="AF94" s="41"/>
      <c r="AG94" s="64"/>
      <c r="AH94" s="41"/>
    </row>
    <row r="95" spans="2:34" ht="15.75">
      <c r="B95" s="119"/>
      <c r="C95" s="119"/>
      <c r="D95" s="135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19"/>
      <c r="AE95" s="40"/>
      <c r="AF95" s="41"/>
      <c r="AG95" s="64"/>
      <c r="AH95" s="41"/>
    </row>
    <row r="96" spans="2:34" ht="15.75">
      <c r="B96" s="119"/>
      <c r="C96" s="119"/>
      <c r="D96" s="135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19"/>
      <c r="AE96" s="40"/>
      <c r="AF96" s="41"/>
      <c r="AG96" s="64"/>
      <c r="AH96" s="41"/>
    </row>
    <row r="97" spans="2:34" ht="15.75">
      <c r="B97" s="119"/>
      <c r="C97" s="119"/>
      <c r="D97" s="13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9"/>
      <c r="AE97" s="40"/>
      <c r="AF97" s="41"/>
      <c r="AG97" s="64"/>
      <c r="AH97" s="41"/>
    </row>
    <row r="98" spans="2:34" ht="15.75">
      <c r="B98" s="119"/>
      <c r="C98" s="119"/>
      <c r="D98" s="13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9"/>
      <c r="AE98" s="40"/>
      <c r="AF98" s="41"/>
      <c r="AG98" s="64"/>
      <c r="AH98" s="41"/>
    </row>
    <row r="99" spans="2:34" ht="15.75">
      <c r="B99" s="119"/>
      <c r="C99" s="119"/>
      <c r="D99" s="13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9"/>
      <c r="AE99" s="40"/>
      <c r="AF99" s="41"/>
      <c r="AG99" s="64"/>
      <c r="AH99" s="41"/>
    </row>
    <row r="100" spans="2:34" ht="15.75">
      <c r="B100" s="120"/>
      <c r="C100" s="120"/>
      <c r="D100" s="13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BB100"/>
  <sheetViews>
    <sheetView zoomScale="55" zoomScaleNormal="55" workbookViewId="0">
      <selection activeCell="P37" sqref="A1:XFD1048576"/>
    </sheetView>
  </sheetViews>
  <sheetFormatPr defaultColWidth="9" defaultRowHeight="1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31" t="s">
        <v>24</v>
      </c>
      <c r="C2" s="131" t="s">
        <v>25</v>
      </c>
      <c r="D2" s="131" t="s">
        <v>26</v>
      </c>
      <c r="E2" s="125" t="s">
        <v>35</v>
      </c>
      <c r="F2" s="128" t="s">
        <v>36</v>
      </c>
      <c r="G2" s="128" t="s">
        <v>37</v>
      </c>
      <c r="H2" s="128" t="s">
        <v>38</v>
      </c>
      <c r="I2" s="128" t="s">
        <v>39</v>
      </c>
      <c r="J2" s="137" t="s">
        <v>40</v>
      </c>
      <c r="K2" s="138"/>
      <c r="L2" s="138"/>
      <c r="M2" s="138"/>
      <c r="N2" s="138"/>
      <c r="O2" s="138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40"/>
      <c r="AD2" s="118" t="s">
        <v>28</v>
      </c>
      <c r="AE2" s="137" t="s">
        <v>41</v>
      </c>
      <c r="AF2" s="138"/>
      <c r="AG2" s="139"/>
      <c r="AH2" s="139"/>
      <c r="AI2" s="141" t="s">
        <v>42</v>
      </c>
      <c r="AJ2" s="142"/>
      <c r="AK2" s="142"/>
      <c r="AL2" s="142"/>
      <c r="AM2" s="142"/>
      <c r="AN2" s="143"/>
      <c r="AO2" s="143"/>
      <c r="AP2" s="143"/>
      <c r="AQ2" s="143"/>
      <c r="AR2" s="143"/>
      <c r="AS2" s="143"/>
      <c r="AT2" s="144"/>
      <c r="AU2" s="144"/>
      <c r="AV2" s="144"/>
      <c r="AW2" s="144"/>
      <c r="AX2" s="144"/>
      <c r="AY2" s="144"/>
      <c r="AZ2" s="144"/>
      <c r="BA2" s="144"/>
      <c r="BB2" s="145"/>
    </row>
    <row r="3" spans="2:54" ht="43.5" customHeight="1">
      <c r="B3" s="132"/>
      <c r="C3" s="132"/>
      <c r="D3" s="132"/>
      <c r="E3" s="126"/>
      <c r="F3" s="129"/>
      <c r="G3" s="129"/>
      <c r="H3" s="129"/>
      <c r="I3" s="129"/>
      <c r="J3" s="146" t="s">
        <v>43</v>
      </c>
      <c r="K3" s="146"/>
      <c r="L3" s="146"/>
      <c r="M3" s="146"/>
      <c r="N3" s="147"/>
      <c r="O3" s="146" t="s">
        <v>44</v>
      </c>
      <c r="P3" s="146"/>
      <c r="Q3" s="146"/>
      <c r="R3" s="146"/>
      <c r="S3" s="146"/>
      <c r="T3" s="148" t="s">
        <v>45</v>
      </c>
      <c r="U3" s="146"/>
      <c r="V3" s="146"/>
      <c r="W3" s="146"/>
      <c r="X3" s="147"/>
      <c r="Y3" s="146" t="s">
        <v>46</v>
      </c>
      <c r="Z3" s="146"/>
      <c r="AA3" s="146"/>
      <c r="AB3" s="146"/>
      <c r="AC3" s="147"/>
      <c r="AD3" s="119"/>
      <c r="AE3" s="121" t="s">
        <v>47</v>
      </c>
      <c r="AF3" s="123" t="s">
        <v>48</v>
      </c>
      <c r="AG3" s="121" t="s">
        <v>49</v>
      </c>
      <c r="AH3" s="123" t="s">
        <v>50</v>
      </c>
      <c r="AI3" s="149" t="s">
        <v>51</v>
      </c>
      <c r="AJ3" s="150"/>
      <c r="AK3" s="150"/>
      <c r="AL3" s="150"/>
      <c r="AM3" s="151"/>
      <c r="AN3" s="149" t="s">
        <v>52</v>
      </c>
      <c r="AO3" s="150"/>
      <c r="AP3" s="150"/>
      <c r="AQ3" s="150"/>
      <c r="AR3" s="151"/>
      <c r="AS3" s="149" t="s">
        <v>53</v>
      </c>
      <c r="AT3" s="150"/>
      <c r="AU3" s="150"/>
      <c r="AV3" s="150"/>
      <c r="AW3" s="151"/>
      <c r="AX3" s="150" t="s">
        <v>54</v>
      </c>
      <c r="AY3" s="150"/>
      <c r="AZ3" s="150"/>
      <c r="BA3" s="150"/>
      <c r="BB3" s="151"/>
    </row>
    <row r="4" spans="2:54" ht="30">
      <c r="B4" s="133"/>
      <c r="C4" s="133"/>
      <c r="D4" s="133"/>
      <c r="E4" s="127"/>
      <c r="F4" s="130"/>
      <c r="G4" s="130"/>
      <c r="H4" s="130"/>
      <c r="I4" s="13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0"/>
      <c r="AE4" s="122"/>
      <c r="AF4" s="124"/>
      <c r="AG4" s="122"/>
      <c r="AH4" s="12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18">
        <v>1</v>
      </c>
      <c r="C5" s="118" t="s">
        <v>30</v>
      </c>
      <c r="D5" s="13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1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19"/>
      <c r="C6" s="119"/>
      <c r="D6" s="13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19"/>
      <c r="C7" s="119"/>
      <c r="D7" s="13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19"/>
      <c r="C8" s="119"/>
      <c r="D8" s="13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19"/>
      <c r="C9" s="119"/>
      <c r="D9" s="13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19"/>
      <c r="C10" s="119"/>
      <c r="D10" s="13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19"/>
      <c r="C11" s="119"/>
      <c r="D11" s="13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19"/>
      <c r="C12" s="119"/>
      <c r="D12" s="13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19"/>
      <c r="C13" s="119"/>
      <c r="D13" s="13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19"/>
      <c r="C14" s="119"/>
      <c r="D14" s="135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19"/>
      <c r="C15" s="119"/>
      <c r="D15" s="135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19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19"/>
      <c r="C16" s="119"/>
      <c r="D16" s="135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19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19"/>
      <c r="C17" s="119"/>
      <c r="D17" s="135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19"/>
      <c r="C18" s="119"/>
      <c r="D18" s="13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19"/>
      <c r="C19" s="119"/>
      <c r="D19" s="13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0"/>
      <c r="C20" s="120"/>
      <c r="D20" s="13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18">
        <v>2</v>
      </c>
      <c r="C21" s="118" t="s">
        <v>32</v>
      </c>
      <c r="D21" s="13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71</v>
      </c>
      <c r="AD21" s="11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19"/>
      <c r="C22" s="119"/>
      <c r="D22" s="13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9"/>
      <c r="C23" s="119"/>
      <c r="D23" s="13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19"/>
      <c r="C24" s="119"/>
      <c r="D24" s="13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19"/>
      <c r="C25" s="119"/>
      <c r="D25" s="13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19"/>
      <c r="C26" s="119"/>
      <c r="D26" s="13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19"/>
      <c r="C27" s="119"/>
      <c r="D27" s="13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19"/>
      <c r="C28" s="119"/>
      <c r="D28" s="13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19"/>
      <c r="C29" s="119"/>
      <c r="D29" s="13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19"/>
      <c r="C30" s="119"/>
      <c r="D30" s="13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19"/>
      <c r="C31" s="119"/>
      <c r="D31" s="135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19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19"/>
      <c r="C32" s="119"/>
      <c r="D32" s="135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19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19"/>
      <c r="C33" s="119"/>
      <c r="D33" s="13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19"/>
      <c r="C34" s="119"/>
      <c r="D34" s="13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19"/>
      <c r="C35" s="119"/>
      <c r="D35" s="13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0"/>
      <c r="C36" s="120"/>
      <c r="D36" s="13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18">
        <v>3</v>
      </c>
      <c r="C37" s="118" t="s">
        <v>73</v>
      </c>
      <c r="D37" s="13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18" t="s">
        <v>74</v>
      </c>
      <c r="AE37" s="38"/>
      <c r="AF37" s="39"/>
      <c r="AG37" s="63"/>
      <c r="AH37" s="39"/>
    </row>
    <row r="38" spans="2:54" ht="25.5">
      <c r="B38" s="119"/>
      <c r="C38" s="119"/>
      <c r="D38" s="13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9"/>
      <c r="AE38" s="40"/>
      <c r="AF38" s="41"/>
      <c r="AG38" s="64"/>
      <c r="AH38" s="41"/>
    </row>
    <row r="39" spans="2:54" ht="25.5">
      <c r="B39" s="119"/>
      <c r="C39" s="119"/>
      <c r="D39" s="13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9"/>
      <c r="AE39" s="40"/>
      <c r="AF39" s="41"/>
      <c r="AG39" s="64"/>
      <c r="AH39" s="41"/>
    </row>
    <row r="40" spans="2:54" ht="25.5">
      <c r="B40" s="119"/>
      <c r="C40" s="119"/>
      <c r="D40" s="13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9"/>
      <c r="AE40" s="40"/>
      <c r="AF40" s="41"/>
      <c r="AG40" s="64"/>
      <c r="AH40" s="41"/>
    </row>
    <row r="41" spans="2:54" ht="25.5">
      <c r="B41" s="119"/>
      <c r="C41" s="119"/>
      <c r="D41" s="13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9"/>
      <c r="AE41" s="40"/>
      <c r="AF41" s="41"/>
      <c r="AG41" s="64"/>
      <c r="AH41" s="41"/>
    </row>
    <row r="42" spans="2:54" ht="25.5">
      <c r="B42" s="119"/>
      <c r="C42" s="119"/>
      <c r="D42" s="13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9"/>
      <c r="AE42" s="40"/>
      <c r="AF42" s="41"/>
      <c r="AG42" s="64"/>
      <c r="AH42" s="41"/>
    </row>
    <row r="43" spans="2:54" ht="25.5">
      <c r="B43" s="119"/>
      <c r="C43" s="119"/>
      <c r="D43" s="13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9"/>
      <c r="AE43" s="40"/>
      <c r="AF43" s="41"/>
      <c r="AG43" s="64"/>
      <c r="AH43" s="41"/>
    </row>
    <row r="44" spans="2:54" ht="15.75">
      <c r="B44" s="119"/>
      <c r="C44" s="119"/>
      <c r="D44" s="13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9"/>
      <c r="AE44" s="40"/>
      <c r="AF44" s="41"/>
      <c r="AG44" s="64"/>
      <c r="AH44" s="41"/>
    </row>
    <row r="45" spans="2:54" ht="15.75">
      <c r="B45" s="119"/>
      <c r="C45" s="119"/>
      <c r="D45" s="13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9"/>
      <c r="AE45" s="40"/>
      <c r="AF45" s="41"/>
      <c r="AG45" s="64"/>
      <c r="AH45" s="41"/>
    </row>
    <row r="46" spans="2:54" ht="15.75">
      <c r="B46" s="119"/>
      <c r="C46" s="119"/>
      <c r="D46" s="13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9"/>
      <c r="AE46" s="40"/>
      <c r="AF46" s="41"/>
      <c r="AG46" s="64"/>
      <c r="AH46" s="41"/>
    </row>
    <row r="47" spans="2:54" ht="15.75">
      <c r="B47" s="119"/>
      <c r="C47" s="119"/>
      <c r="D47" s="135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19"/>
      <c r="AE47" s="40"/>
      <c r="AF47" s="41"/>
      <c r="AG47" s="64"/>
      <c r="AH47" s="41"/>
    </row>
    <row r="48" spans="2:54" ht="15.75">
      <c r="B48" s="119"/>
      <c r="C48" s="119"/>
      <c r="D48" s="135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19"/>
      <c r="AE48" s="40"/>
      <c r="AF48" s="41"/>
      <c r="AG48" s="64"/>
      <c r="AH48" s="41"/>
    </row>
    <row r="49" spans="2:34" ht="15.75">
      <c r="B49" s="119"/>
      <c r="C49" s="119"/>
      <c r="D49" s="13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9"/>
      <c r="AE49" s="40"/>
      <c r="AF49" s="41"/>
      <c r="AG49" s="64"/>
      <c r="AH49" s="41"/>
    </row>
    <row r="50" spans="2:34" ht="15.75">
      <c r="B50" s="119"/>
      <c r="C50" s="119"/>
      <c r="D50" s="13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9"/>
      <c r="AE50" s="40"/>
      <c r="AF50" s="41"/>
      <c r="AG50" s="64"/>
      <c r="AH50" s="41"/>
    </row>
    <row r="51" spans="2:34" ht="15.75">
      <c r="B51" s="119"/>
      <c r="C51" s="119"/>
      <c r="D51" s="13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9"/>
      <c r="AE51" s="40"/>
      <c r="AF51" s="41"/>
      <c r="AG51" s="64"/>
      <c r="AH51" s="41"/>
    </row>
    <row r="52" spans="2:34" ht="15" customHeight="1">
      <c r="B52" s="119"/>
      <c r="C52" s="120"/>
      <c r="D52" s="13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0"/>
      <c r="AE52" s="42"/>
      <c r="AF52" s="43"/>
      <c r="AG52" s="65"/>
      <c r="AH52" s="43"/>
    </row>
    <row r="53" spans="2:34" ht="14.25" customHeight="1">
      <c r="B53" s="119"/>
      <c r="C53" s="119" t="s">
        <v>76</v>
      </c>
      <c r="D53" s="13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71</v>
      </c>
      <c r="AD53" s="118" t="s">
        <v>77</v>
      </c>
      <c r="AE53" s="38"/>
      <c r="AF53" s="39"/>
      <c r="AG53" s="63"/>
      <c r="AH53" s="39"/>
    </row>
    <row r="54" spans="2:34" ht="25.5">
      <c r="B54" s="119"/>
      <c r="C54" s="119"/>
      <c r="D54" s="13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9"/>
      <c r="AE54" s="40"/>
      <c r="AF54" s="41"/>
      <c r="AG54" s="64"/>
      <c r="AH54" s="41"/>
    </row>
    <row r="55" spans="2:34" ht="25.5">
      <c r="B55" s="119"/>
      <c r="C55" s="119"/>
      <c r="D55" s="13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9"/>
      <c r="AE55" s="40"/>
      <c r="AF55" s="41"/>
      <c r="AG55" s="64"/>
      <c r="AH55" s="41"/>
    </row>
    <row r="56" spans="2:34" ht="25.5">
      <c r="B56" s="119"/>
      <c r="C56" s="119"/>
      <c r="D56" s="13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9"/>
      <c r="AE56" s="40"/>
      <c r="AF56" s="41"/>
      <c r="AG56" s="64"/>
      <c r="AH56" s="41"/>
    </row>
    <row r="57" spans="2:34" ht="25.5">
      <c r="B57" s="119"/>
      <c r="C57" s="119"/>
      <c r="D57" s="13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9"/>
      <c r="AE57" s="40"/>
      <c r="AF57" s="41"/>
      <c r="AG57" s="64"/>
      <c r="AH57" s="41"/>
    </row>
    <row r="58" spans="2:34" ht="25.5">
      <c r="B58" s="119"/>
      <c r="C58" s="119"/>
      <c r="D58" s="13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9"/>
      <c r="AE58" s="40"/>
      <c r="AF58" s="41"/>
      <c r="AG58" s="64"/>
      <c r="AH58" s="41"/>
    </row>
    <row r="59" spans="2:34" ht="25.5">
      <c r="B59" s="119"/>
      <c r="C59" s="119"/>
      <c r="D59" s="13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9"/>
      <c r="AE59" s="40"/>
      <c r="AF59" s="41"/>
      <c r="AG59" s="64"/>
      <c r="AH59" s="41"/>
    </row>
    <row r="60" spans="2:34" ht="15.75">
      <c r="B60" s="119"/>
      <c r="C60" s="119"/>
      <c r="D60" s="13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9"/>
      <c r="AE60" s="40"/>
      <c r="AF60" s="41"/>
      <c r="AG60" s="64"/>
      <c r="AH60" s="41"/>
    </row>
    <row r="61" spans="2:34" ht="15.75">
      <c r="B61" s="119"/>
      <c r="C61" s="119"/>
      <c r="D61" s="13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9"/>
      <c r="AE61" s="40"/>
      <c r="AF61" s="41"/>
      <c r="AG61" s="64"/>
      <c r="AH61" s="41"/>
    </row>
    <row r="62" spans="2:34" ht="15.75">
      <c r="B62" s="119"/>
      <c r="C62" s="119"/>
      <c r="D62" s="13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9"/>
      <c r="AE62" s="40"/>
      <c r="AF62" s="41"/>
      <c r="AG62" s="64"/>
      <c r="AH62" s="41"/>
    </row>
    <row r="63" spans="2:34" ht="15.75">
      <c r="B63" s="119"/>
      <c r="C63" s="119"/>
      <c r="D63" s="135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19"/>
      <c r="AE63" s="40"/>
      <c r="AF63" s="41"/>
      <c r="AG63" s="64"/>
      <c r="AH63" s="41"/>
    </row>
    <row r="64" spans="2:34" ht="15.75">
      <c r="B64" s="119"/>
      <c r="C64" s="119"/>
      <c r="D64" s="135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19"/>
      <c r="AE64" s="40"/>
      <c r="AF64" s="41"/>
      <c r="AG64" s="64"/>
      <c r="AH64" s="41"/>
    </row>
    <row r="65" spans="2:34" ht="15.75">
      <c r="B65" s="119"/>
      <c r="C65" s="119"/>
      <c r="D65" s="13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9"/>
      <c r="AE65" s="40"/>
      <c r="AF65" s="41"/>
      <c r="AG65" s="64"/>
      <c r="AH65" s="41"/>
    </row>
    <row r="66" spans="2:34" ht="15.75">
      <c r="B66" s="119"/>
      <c r="C66" s="119"/>
      <c r="D66" s="13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9"/>
      <c r="AE66" s="40"/>
      <c r="AF66" s="41"/>
      <c r="AG66" s="64"/>
      <c r="AH66" s="41"/>
    </row>
    <row r="67" spans="2:34" ht="15.75">
      <c r="B67" s="119"/>
      <c r="C67" s="119"/>
      <c r="D67" s="13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9"/>
      <c r="AE67" s="40"/>
      <c r="AF67" s="41"/>
      <c r="AG67" s="64"/>
      <c r="AH67" s="41"/>
    </row>
    <row r="68" spans="2:34" ht="15.75">
      <c r="B68" s="120"/>
      <c r="C68" s="120"/>
      <c r="D68" s="13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0"/>
      <c r="AE68" s="42"/>
      <c r="AF68" s="43"/>
      <c r="AG68" s="65"/>
      <c r="AH68" s="43"/>
    </row>
    <row r="69" spans="2:34" ht="25.5">
      <c r="B69" s="119">
        <v>4</v>
      </c>
      <c r="C69" s="118" t="s">
        <v>73</v>
      </c>
      <c r="D69" s="13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19"/>
      <c r="AE69" s="71"/>
      <c r="AF69" s="72"/>
      <c r="AG69" s="75"/>
      <c r="AH69" s="72"/>
    </row>
    <row r="70" spans="2:34" ht="25.5">
      <c r="B70" s="119"/>
      <c r="C70" s="119"/>
      <c r="D70" s="13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9"/>
      <c r="AE70" s="40"/>
      <c r="AF70" s="41"/>
      <c r="AG70" s="64"/>
      <c r="AH70" s="41"/>
    </row>
    <row r="71" spans="2:34" ht="25.5">
      <c r="B71" s="119"/>
      <c r="C71" s="119"/>
      <c r="D71" s="13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9"/>
      <c r="AE71" s="40"/>
      <c r="AF71" s="41"/>
      <c r="AG71" s="64"/>
      <c r="AH71" s="41"/>
    </row>
    <row r="72" spans="2:34" ht="25.5">
      <c r="B72" s="119"/>
      <c r="C72" s="119"/>
      <c r="D72" s="13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9"/>
      <c r="AE72" s="40"/>
      <c r="AF72" s="41"/>
      <c r="AG72" s="64"/>
      <c r="AH72" s="41"/>
    </row>
    <row r="73" spans="2:34" ht="25.5">
      <c r="B73" s="119"/>
      <c r="C73" s="119"/>
      <c r="D73" s="13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9"/>
      <c r="AE73" s="40"/>
      <c r="AF73" s="41"/>
      <c r="AG73" s="64"/>
      <c r="AH73" s="41"/>
    </row>
    <row r="74" spans="2:34" ht="25.5">
      <c r="B74" s="119"/>
      <c r="C74" s="119"/>
      <c r="D74" s="13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9"/>
      <c r="AE74" s="40"/>
      <c r="AF74" s="41"/>
      <c r="AG74" s="64"/>
      <c r="AH74" s="41"/>
    </row>
    <row r="75" spans="2:34" ht="25.5">
      <c r="B75" s="119"/>
      <c r="C75" s="119"/>
      <c r="D75" s="13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9"/>
      <c r="AE75" s="40"/>
      <c r="AF75" s="41"/>
      <c r="AG75" s="64"/>
      <c r="AH75" s="41"/>
    </row>
    <row r="76" spans="2:34" ht="15.75">
      <c r="B76" s="119"/>
      <c r="C76" s="119"/>
      <c r="D76" s="13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9"/>
      <c r="AE76" s="40"/>
      <c r="AF76" s="41"/>
      <c r="AG76" s="64"/>
      <c r="AH76" s="41"/>
    </row>
    <row r="77" spans="2:34" ht="15.75">
      <c r="B77" s="119"/>
      <c r="C77" s="119"/>
      <c r="D77" s="13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9"/>
      <c r="AE77" s="40"/>
      <c r="AF77" s="41"/>
      <c r="AG77" s="64"/>
      <c r="AH77" s="41"/>
    </row>
    <row r="78" spans="2:34" ht="15.75">
      <c r="B78" s="119"/>
      <c r="C78" s="119"/>
      <c r="D78" s="13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9"/>
      <c r="AE78" s="40"/>
      <c r="AF78" s="41"/>
      <c r="AG78" s="64"/>
      <c r="AH78" s="41"/>
    </row>
    <row r="79" spans="2:34" ht="15.75">
      <c r="B79" s="119"/>
      <c r="C79" s="119"/>
      <c r="D79" s="135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19"/>
      <c r="AE79" s="40"/>
      <c r="AF79" s="41"/>
      <c r="AG79" s="64"/>
      <c r="AH79" s="41"/>
    </row>
    <row r="80" spans="2:34" ht="15.75">
      <c r="B80" s="119"/>
      <c r="C80" s="119"/>
      <c r="D80" s="135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19"/>
      <c r="AE80" s="40"/>
      <c r="AF80" s="41"/>
      <c r="AG80" s="64"/>
      <c r="AH80" s="41"/>
    </row>
    <row r="81" spans="2:34" ht="15.75">
      <c r="B81" s="119"/>
      <c r="C81" s="119"/>
      <c r="D81" s="135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9"/>
      <c r="AE81" s="40"/>
      <c r="AF81" s="41"/>
      <c r="AG81" s="64"/>
      <c r="AH81" s="41"/>
    </row>
    <row r="82" spans="2:34" ht="15.75">
      <c r="B82" s="119"/>
      <c r="C82" s="119"/>
      <c r="D82" s="13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9"/>
      <c r="AE82" s="40"/>
      <c r="AF82" s="41"/>
      <c r="AG82" s="64"/>
      <c r="AH82" s="41"/>
    </row>
    <row r="83" spans="2:34" ht="15.75">
      <c r="B83" s="119"/>
      <c r="C83" s="119"/>
      <c r="D83" s="13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9"/>
      <c r="AE83" s="40"/>
      <c r="AF83" s="41"/>
      <c r="AG83" s="64"/>
      <c r="AH83" s="41"/>
    </row>
    <row r="84" spans="2:34" ht="15.75">
      <c r="B84" s="119"/>
      <c r="C84" s="120"/>
      <c r="D84" s="13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9"/>
      <c r="AE84" s="73"/>
      <c r="AF84" s="74"/>
      <c r="AG84" s="76"/>
      <c r="AH84" s="74"/>
    </row>
    <row r="85" spans="2:34" ht="25.5">
      <c r="B85" s="119"/>
      <c r="C85" s="118" t="s">
        <v>76</v>
      </c>
      <c r="D85" s="13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18"/>
      <c r="AE85" s="38"/>
      <c r="AF85" s="39"/>
      <c r="AG85" s="63"/>
      <c r="AH85" s="39"/>
    </row>
    <row r="86" spans="2:34" ht="25.5">
      <c r="B86" s="119"/>
      <c r="C86" s="119"/>
      <c r="D86" s="13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9"/>
      <c r="AE86" s="40"/>
      <c r="AF86" s="41"/>
      <c r="AG86" s="64"/>
      <c r="AH86" s="41"/>
    </row>
    <row r="87" spans="2:34" ht="25.5">
      <c r="B87" s="119"/>
      <c r="C87" s="119"/>
      <c r="D87" s="13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9"/>
      <c r="AE87" s="40"/>
      <c r="AF87" s="41"/>
      <c r="AG87" s="64"/>
      <c r="AH87" s="41"/>
    </row>
    <row r="88" spans="2:34" ht="25.5">
      <c r="B88" s="119"/>
      <c r="C88" s="119"/>
      <c r="D88" s="13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9"/>
      <c r="AE88" s="40"/>
      <c r="AF88" s="41"/>
      <c r="AG88" s="64"/>
      <c r="AH88" s="41"/>
    </row>
    <row r="89" spans="2:34" ht="25.5">
      <c r="B89" s="119"/>
      <c r="C89" s="119"/>
      <c r="D89" s="13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9"/>
      <c r="AE89" s="40"/>
      <c r="AF89" s="41"/>
      <c r="AG89" s="64"/>
      <c r="AH89" s="41"/>
    </row>
    <row r="90" spans="2:34" ht="25.5">
      <c r="B90" s="119"/>
      <c r="C90" s="119"/>
      <c r="D90" s="13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9"/>
      <c r="AE90" s="40"/>
      <c r="AF90" s="41"/>
      <c r="AG90" s="64"/>
      <c r="AH90" s="41"/>
    </row>
    <row r="91" spans="2:34" ht="25.5">
      <c r="B91" s="119"/>
      <c r="C91" s="119"/>
      <c r="D91" s="13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9"/>
      <c r="AE91" s="40"/>
      <c r="AF91" s="41"/>
      <c r="AG91" s="64"/>
      <c r="AH91" s="41"/>
    </row>
    <row r="92" spans="2:34" ht="15.75">
      <c r="B92" s="119"/>
      <c r="C92" s="119"/>
      <c r="D92" s="13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9"/>
      <c r="AE92" s="40"/>
      <c r="AF92" s="41"/>
      <c r="AG92" s="64"/>
      <c r="AH92" s="41"/>
    </row>
    <row r="93" spans="2:34" ht="15.75">
      <c r="B93" s="119"/>
      <c r="C93" s="119"/>
      <c r="D93" s="13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9"/>
      <c r="AE93" s="40"/>
      <c r="AF93" s="41"/>
      <c r="AG93" s="64"/>
      <c r="AH93" s="41"/>
    </row>
    <row r="94" spans="2:34" ht="15.75">
      <c r="B94" s="119"/>
      <c r="C94" s="119"/>
      <c r="D94" s="13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9"/>
      <c r="AE94" s="40"/>
      <c r="AF94" s="41"/>
      <c r="AG94" s="64"/>
      <c r="AH94" s="41"/>
    </row>
    <row r="95" spans="2:34" ht="15.75">
      <c r="B95" s="119"/>
      <c r="C95" s="119"/>
      <c r="D95" s="135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19"/>
      <c r="AE95" s="40"/>
      <c r="AF95" s="41"/>
      <c r="AG95" s="64"/>
      <c r="AH95" s="41"/>
    </row>
    <row r="96" spans="2:34" ht="15.75">
      <c r="B96" s="119"/>
      <c r="C96" s="119"/>
      <c r="D96" s="135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19"/>
      <c r="AE96" s="40"/>
      <c r="AF96" s="41"/>
      <c r="AG96" s="64"/>
      <c r="AH96" s="41"/>
    </row>
    <row r="97" spans="2:34" ht="15.75">
      <c r="B97" s="119"/>
      <c r="C97" s="119"/>
      <c r="D97" s="13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9"/>
      <c r="AE97" s="40"/>
      <c r="AF97" s="41"/>
      <c r="AG97" s="64"/>
      <c r="AH97" s="41"/>
    </row>
    <row r="98" spans="2:34" ht="15.75">
      <c r="B98" s="119"/>
      <c r="C98" s="119"/>
      <c r="D98" s="13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9"/>
      <c r="AE98" s="40"/>
      <c r="AF98" s="41"/>
      <c r="AG98" s="64"/>
      <c r="AH98" s="41"/>
    </row>
    <row r="99" spans="2:34" ht="15.75">
      <c r="B99" s="119"/>
      <c r="C99" s="119"/>
      <c r="D99" s="13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9"/>
      <c r="AE99" s="40"/>
      <c r="AF99" s="41"/>
      <c r="AG99" s="64"/>
      <c r="AH99" s="41"/>
    </row>
    <row r="100" spans="2:34" ht="15.75">
      <c r="B100" s="120"/>
      <c r="C100" s="120"/>
      <c r="D100" s="13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BB100"/>
  <sheetViews>
    <sheetView zoomScale="55" zoomScaleNormal="55" workbookViewId="0">
      <selection activeCell="S41" sqref="A1:XFD1048576"/>
    </sheetView>
  </sheetViews>
  <sheetFormatPr defaultColWidth="9" defaultRowHeight="1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375" customWidth="1"/>
    <col min="35" max="54" width="11.25" customWidth="1"/>
  </cols>
  <sheetData>
    <row r="2" spans="2:54" ht="80.25" customHeight="1">
      <c r="B2" s="131" t="s">
        <v>24</v>
      </c>
      <c r="C2" s="131" t="s">
        <v>25</v>
      </c>
      <c r="D2" s="131" t="s">
        <v>26</v>
      </c>
      <c r="E2" s="125" t="s">
        <v>35</v>
      </c>
      <c r="F2" s="128" t="s">
        <v>36</v>
      </c>
      <c r="G2" s="128" t="s">
        <v>37</v>
      </c>
      <c r="H2" s="128" t="s">
        <v>38</v>
      </c>
      <c r="I2" s="128" t="s">
        <v>39</v>
      </c>
      <c r="J2" s="137" t="s">
        <v>40</v>
      </c>
      <c r="K2" s="138"/>
      <c r="L2" s="138"/>
      <c r="M2" s="138"/>
      <c r="N2" s="138"/>
      <c r="O2" s="138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40"/>
      <c r="AD2" s="118" t="s">
        <v>28</v>
      </c>
      <c r="AE2" s="137" t="s">
        <v>41</v>
      </c>
      <c r="AF2" s="138"/>
      <c r="AG2" s="139"/>
      <c r="AH2" s="139"/>
      <c r="AI2" s="141" t="s">
        <v>42</v>
      </c>
      <c r="AJ2" s="142"/>
      <c r="AK2" s="142"/>
      <c r="AL2" s="142"/>
      <c r="AM2" s="142"/>
      <c r="AN2" s="143"/>
      <c r="AO2" s="143"/>
      <c r="AP2" s="143"/>
      <c r="AQ2" s="143"/>
      <c r="AR2" s="143"/>
      <c r="AS2" s="143"/>
      <c r="AT2" s="144"/>
      <c r="AU2" s="144"/>
      <c r="AV2" s="144"/>
      <c r="AW2" s="144"/>
      <c r="AX2" s="144"/>
      <c r="AY2" s="144"/>
      <c r="AZ2" s="144"/>
      <c r="BA2" s="144"/>
      <c r="BB2" s="145"/>
    </row>
    <row r="3" spans="2:54" ht="43.5" customHeight="1">
      <c r="B3" s="132"/>
      <c r="C3" s="132"/>
      <c r="D3" s="132"/>
      <c r="E3" s="126"/>
      <c r="F3" s="129"/>
      <c r="G3" s="129"/>
      <c r="H3" s="129"/>
      <c r="I3" s="129"/>
      <c r="J3" s="146" t="s">
        <v>43</v>
      </c>
      <c r="K3" s="146"/>
      <c r="L3" s="146"/>
      <c r="M3" s="146"/>
      <c r="N3" s="147"/>
      <c r="O3" s="146" t="s">
        <v>44</v>
      </c>
      <c r="P3" s="146"/>
      <c r="Q3" s="146"/>
      <c r="R3" s="146"/>
      <c r="S3" s="146"/>
      <c r="T3" s="148" t="s">
        <v>45</v>
      </c>
      <c r="U3" s="146"/>
      <c r="V3" s="146"/>
      <c r="W3" s="146"/>
      <c r="X3" s="147"/>
      <c r="Y3" s="146" t="s">
        <v>46</v>
      </c>
      <c r="Z3" s="146"/>
      <c r="AA3" s="146"/>
      <c r="AB3" s="146"/>
      <c r="AC3" s="147"/>
      <c r="AD3" s="119"/>
      <c r="AE3" s="121" t="s">
        <v>47</v>
      </c>
      <c r="AF3" s="123" t="s">
        <v>48</v>
      </c>
      <c r="AG3" s="121" t="s">
        <v>49</v>
      </c>
      <c r="AH3" s="123" t="s">
        <v>50</v>
      </c>
      <c r="AI3" s="149" t="s">
        <v>51</v>
      </c>
      <c r="AJ3" s="150"/>
      <c r="AK3" s="150"/>
      <c r="AL3" s="150"/>
      <c r="AM3" s="151"/>
      <c r="AN3" s="149" t="s">
        <v>52</v>
      </c>
      <c r="AO3" s="150"/>
      <c r="AP3" s="150"/>
      <c r="AQ3" s="150"/>
      <c r="AR3" s="151"/>
      <c r="AS3" s="149" t="s">
        <v>53</v>
      </c>
      <c r="AT3" s="150"/>
      <c r="AU3" s="150"/>
      <c r="AV3" s="150"/>
      <c r="AW3" s="151"/>
      <c r="AX3" s="150" t="s">
        <v>54</v>
      </c>
      <c r="AY3" s="150"/>
      <c r="AZ3" s="150"/>
      <c r="BA3" s="150"/>
      <c r="BB3" s="151"/>
    </row>
    <row r="4" spans="2:54" ht="30">
      <c r="B4" s="133"/>
      <c r="C4" s="133"/>
      <c r="D4" s="133"/>
      <c r="E4" s="127"/>
      <c r="F4" s="130"/>
      <c r="G4" s="130"/>
      <c r="H4" s="130"/>
      <c r="I4" s="130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0"/>
      <c r="AE4" s="122"/>
      <c r="AF4" s="124"/>
      <c r="AG4" s="122"/>
      <c r="AH4" s="124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18">
        <v>1</v>
      </c>
      <c r="C5" s="118" t="s">
        <v>30</v>
      </c>
      <c r="D5" s="134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18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19"/>
      <c r="C6" s="119"/>
      <c r="D6" s="135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19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19"/>
      <c r="C7" s="119"/>
      <c r="D7" s="135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19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19"/>
      <c r="C8" s="119"/>
      <c r="D8" s="135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19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19"/>
      <c r="C9" s="119"/>
      <c r="D9" s="135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19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19"/>
      <c r="C10" s="119"/>
      <c r="D10" s="135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19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19"/>
      <c r="C11" s="119"/>
      <c r="D11" s="135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19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19"/>
      <c r="C12" s="119"/>
      <c r="D12" s="135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19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19"/>
      <c r="C13" s="119"/>
      <c r="D13" s="135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19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19"/>
      <c r="C14" s="119"/>
      <c r="D14" s="135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19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19"/>
      <c r="C15" s="119"/>
      <c r="D15" s="135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19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19"/>
      <c r="C16" s="119"/>
      <c r="D16" s="135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19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19"/>
      <c r="C17" s="119"/>
      <c r="D17" s="135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19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19"/>
      <c r="C18" s="119"/>
      <c r="D18" s="135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19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19"/>
      <c r="C19" s="119"/>
      <c r="D19" s="135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19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0"/>
      <c r="C20" s="120"/>
      <c r="D20" s="136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0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18">
        <v>2</v>
      </c>
      <c r="C21" s="118" t="s">
        <v>32</v>
      </c>
      <c r="D21" s="134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71</v>
      </c>
      <c r="AD21" s="119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19"/>
      <c r="C22" s="119"/>
      <c r="D22" s="135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19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19"/>
      <c r="C23" s="119"/>
      <c r="D23" s="135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19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19"/>
      <c r="C24" s="119"/>
      <c r="D24" s="135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19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19"/>
      <c r="C25" s="119"/>
      <c r="D25" s="135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19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19"/>
      <c r="C26" s="119"/>
      <c r="D26" s="135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19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19"/>
      <c r="C27" s="119"/>
      <c r="D27" s="135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19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19"/>
      <c r="C28" s="119"/>
      <c r="D28" s="135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19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19"/>
      <c r="C29" s="119"/>
      <c r="D29" s="135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19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19"/>
      <c r="C30" s="119"/>
      <c r="D30" s="135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19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19"/>
      <c r="C31" s="119"/>
      <c r="D31" s="135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19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19"/>
      <c r="C32" s="119"/>
      <c r="D32" s="135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19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19"/>
      <c r="C33" s="119"/>
      <c r="D33" s="135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19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19"/>
      <c r="C34" s="119"/>
      <c r="D34" s="135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19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19"/>
      <c r="C35" s="119"/>
      <c r="D35" s="135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19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0"/>
      <c r="C36" s="120"/>
      <c r="D36" s="136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0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18">
        <v>3</v>
      </c>
      <c r="C37" s="118" t="s">
        <v>73</v>
      </c>
      <c r="D37" s="134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18" t="s">
        <v>74</v>
      </c>
      <c r="AE37" s="38"/>
      <c r="AF37" s="39"/>
      <c r="AG37" s="63"/>
      <c r="AH37" s="39"/>
    </row>
    <row r="38" spans="2:54" ht="25.5">
      <c r="B38" s="119"/>
      <c r="C38" s="119"/>
      <c r="D38" s="135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19"/>
      <c r="AE38" s="40"/>
      <c r="AF38" s="41"/>
      <c r="AG38" s="64"/>
      <c r="AH38" s="41"/>
    </row>
    <row r="39" spans="2:54" ht="25.5">
      <c r="B39" s="119"/>
      <c r="C39" s="119"/>
      <c r="D39" s="135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19"/>
      <c r="AE39" s="40"/>
      <c r="AF39" s="41"/>
      <c r="AG39" s="64"/>
      <c r="AH39" s="41"/>
    </row>
    <row r="40" spans="2:54" ht="25.5">
      <c r="B40" s="119"/>
      <c r="C40" s="119"/>
      <c r="D40" s="135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19"/>
      <c r="AE40" s="40"/>
      <c r="AF40" s="41"/>
      <c r="AG40" s="64"/>
      <c r="AH40" s="41"/>
    </row>
    <row r="41" spans="2:54" ht="25.5">
      <c r="B41" s="119"/>
      <c r="C41" s="119"/>
      <c r="D41" s="135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19"/>
      <c r="AE41" s="40"/>
      <c r="AF41" s="41"/>
      <c r="AG41" s="64"/>
      <c r="AH41" s="41"/>
    </row>
    <row r="42" spans="2:54" ht="25.5">
      <c r="B42" s="119"/>
      <c r="C42" s="119"/>
      <c r="D42" s="135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19"/>
      <c r="AE42" s="40"/>
      <c r="AF42" s="41"/>
      <c r="AG42" s="64"/>
      <c r="AH42" s="41"/>
    </row>
    <row r="43" spans="2:54" ht="25.5">
      <c r="B43" s="119"/>
      <c r="C43" s="119"/>
      <c r="D43" s="135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19"/>
      <c r="AE43" s="40"/>
      <c r="AF43" s="41"/>
      <c r="AG43" s="64"/>
      <c r="AH43" s="41"/>
    </row>
    <row r="44" spans="2:54" ht="15.75">
      <c r="B44" s="119"/>
      <c r="C44" s="119"/>
      <c r="D44" s="135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19"/>
      <c r="AE44" s="40"/>
      <c r="AF44" s="41"/>
      <c r="AG44" s="64"/>
      <c r="AH44" s="41"/>
    </row>
    <row r="45" spans="2:54" ht="15.75">
      <c r="B45" s="119"/>
      <c r="C45" s="119"/>
      <c r="D45" s="135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19"/>
      <c r="AE45" s="40"/>
      <c r="AF45" s="41"/>
      <c r="AG45" s="64"/>
      <c r="AH45" s="41"/>
    </row>
    <row r="46" spans="2:54" ht="15.75">
      <c r="B46" s="119"/>
      <c r="C46" s="119"/>
      <c r="D46" s="135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19"/>
      <c r="AE46" s="40"/>
      <c r="AF46" s="41"/>
      <c r="AG46" s="64"/>
      <c r="AH46" s="41"/>
    </row>
    <row r="47" spans="2:54" ht="15.75">
      <c r="B47" s="119"/>
      <c r="C47" s="119"/>
      <c r="D47" s="135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19"/>
      <c r="AE47" s="40"/>
      <c r="AF47" s="41"/>
      <c r="AG47" s="64"/>
      <c r="AH47" s="41"/>
    </row>
    <row r="48" spans="2:54" ht="15.75">
      <c r="B48" s="119"/>
      <c r="C48" s="119"/>
      <c r="D48" s="135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19"/>
      <c r="AE48" s="40"/>
      <c r="AF48" s="41"/>
      <c r="AG48" s="64"/>
      <c r="AH48" s="41"/>
    </row>
    <row r="49" spans="2:34" ht="15.75">
      <c r="B49" s="119"/>
      <c r="C49" s="119"/>
      <c r="D49" s="135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19"/>
      <c r="AE49" s="40"/>
      <c r="AF49" s="41"/>
      <c r="AG49" s="64"/>
      <c r="AH49" s="41"/>
    </row>
    <row r="50" spans="2:34" ht="15.75">
      <c r="B50" s="119"/>
      <c r="C50" s="119"/>
      <c r="D50" s="135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19"/>
      <c r="AE50" s="40"/>
      <c r="AF50" s="41"/>
      <c r="AG50" s="64"/>
      <c r="AH50" s="41"/>
    </row>
    <row r="51" spans="2:34" ht="15.75">
      <c r="B51" s="119"/>
      <c r="C51" s="119"/>
      <c r="D51" s="135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19"/>
      <c r="AE51" s="40"/>
      <c r="AF51" s="41"/>
      <c r="AG51" s="64"/>
      <c r="AH51" s="41"/>
    </row>
    <row r="52" spans="2:34" ht="15" customHeight="1">
      <c r="B52" s="119"/>
      <c r="C52" s="120"/>
      <c r="D52" s="136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0"/>
      <c r="AE52" s="42"/>
      <c r="AF52" s="43"/>
      <c r="AG52" s="65"/>
      <c r="AH52" s="43"/>
    </row>
    <row r="53" spans="2:34" ht="14.25" customHeight="1">
      <c r="B53" s="119"/>
      <c r="C53" s="119" t="s">
        <v>76</v>
      </c>
      <c r="D53" s="135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71</v>
      </c>
      <c r="AD53" s="118" t="s">
        <v>77</v>
      </c>
      <c r="AE53" s="38"/>
      <c r="AF53" s="39"/>
      <c r="AG53" s="63"/>
      <c r="AH53" s="39"/>
    </row>
    <row r="54" spans="2:34" ht="25.5">
      <c r="B54" s="119"/>
      <c r="C54" s="119"/>
      <c r="D54" s="135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19"/>
      <c r="AE54" s="40"/>
      <c r="AF54" s="41"/>
      <c r="AG54" s="64"/>
      <c r="AH54" s="41"/>
    </row>
    <row r="55" spans="2:34" ht="25.5">
      <c r="B55" s="119"/>
      <c r="C55" s="119"/>
      <c r="D55" s="135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19"/>
      <c r="AE55" s="40"/>
      <c r="AF55" s="41"/>
      <c r="AG55" s="64"/>
      <c r="AH55" s="41"/>
    </row>
    <row r="56" spans="2:34" ht="25.5">
      <c r="B56" s="119"/>
      <c r="C56" s="119"/>
      <c r="D56" s="135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19"/>
      <c r="AE56" s="40"/>
      <c r="AF56" s="41"/>
      <c r="AG56" s="64"/>
      <c r="AH56" s="41"/>
    </row>
    <row r="57" spans="2:34" ht="25.5">
      <c r="B57" s="119"/>
      <c r="C57" s="119"/>
      <c r="D57" s="135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19"/>
      <c r="AE57" s="40"/>
      <c r="AF57" s="41"/>
      <c r="AG57" s="64"/>
      <c r="AH57" s="41"/>
    </row>
    <row r="58" spans="2:34" ht="25.5">
      <c r="B58" s="119"/>
      <c r="C58" s="119"/>
      <c r="D58" s="135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19"/>
      <c r="AE58" s="40"/>
      <c r="AF58" s="41"/>
      <c r="AG58" s="64"/>
      <c r="AH58" s="41"/>
    </row>
    <row r="59" spans="2:34" ht="25.5">
      <c r="B59" s="119"/>
      <c r="C59" s="119"/>
      <c r="D59" s="135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19"/>
      <c r="AE59" s="40"/>
      <c r="AF59" s="41"/>
      <c r="AG59" s="64"/>
      <c r="AH59" s="41"/>
    </row>
    <row r="60" spans="2:34" ht="15.75">
      <c r="B60" s="119"/>
      <c r="C60" s="119"/>
      <c r="D60" s="135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19"/>
      <c r="AE60" s="40"/>
      <c r="AF60" s="41"/>
      <c r="AG60" s="64"/>
      <c r="AH60" s="41"/>
    </row>
    <row r="61" spans="2:34" ht="15.75">
      <c r="B61" s="119"/>
      <c r="C61" s="119"/>
      <c r="D61" s="135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19"/>
      <c r="AE61" s="40"/>
      <c r="AF61" s="41"/>
      <c r="AG61" s="64"/>
      <c r="AH61" s="41"/>
    </row>
    <row r="62" spans="2:34" ht="15.75">
      <c r="B62" s="119"/>
      <c r="C62" s="119"/>
      <c r="D62" s="135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19"/>
      <c r="AE62" s="40"/>
      <c r="AF62" s="41"/>
      <c r="AG62" s="64"/>
      <c r="AH62" s="41"/>
    </row>
    <row r="63" spans="2:34" ht="15.75">
      <c r="B63" s="119"/>
      <c r="C63" s="119"/>
      <c r="D63" s="135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19"/>
      <c r="AE63" s="40"/>
      <c r="AF63" s="41"/>
      <c r="AG63" s="64"/>
      <c r="AH63" s="41"/>
    </row>
    <row r="64" spans="2:34" ht="15.75">
      <c r="B64" s="119"/>
      <c r="C64" s="119"/>
      <c r="D64" s="135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19"/>
      <c r="AE64" s="40"/>
      <c r="AF64" s="41"/>
      <c r="AG64" s="64"/>
      <c r="AH64" s="41"/>
    </row>
    <row r="65" spans="2:34" ht="15.75">
      <c r="B65" s="119"/>
      <c r="C65" s="119"/>
      <c r="D65" s="135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19"/>
      <c r="AE65" s="40"/>
      <c r="AF65" s="41"/>
      <c r="AG65" s="64"/>
      <c r="AH65" s="41"/>
    </row>
    <row r="66" spans="2:34" ht="15.75">
      <c r="B66" s="119"/>
      <c r="C66" s="119"/>
      <c r="D66" s="135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19"/>
      <c r="AE66" s="40"/>
      <c r="AF66" s="41"/>
      <c r="AG66" s="64"/>
      <c r="AH66" s="41"/>
    </row>
    <row r="67" spans="2:34" ht="15.75">
      <c r="B67" s="119"/>
      <c r="C67" s="119"/>
      <c r="D67" s="135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19"/>
      <c r="AE67" s="40"/>
      <c r="AF67" s="41"/>
      <c r="AG67" s="64"/>
      <c r="AH67" s="41"/>
    </row>
    <row r="68" spans="2:34" ht="15.75">
      <c r="B68" s="120"/>
      <c r="C68" s="120"/>
      <c r="D68" s="136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0"/>
      <c r="AE68" s="42"/>
      <c r="AF68" s="43"/>
      <c r="AG68" s="65"/>
      <c r="AH68" s="43"/>
    </row>
    <row r="69" spans="2:34" ht="25.5">
      <c r="B69" s="119">
        <v>4</v>
      </c>
      <c r="C69" s="118" t="s">
        <v>73</v>
      </c>
      <c r="D69" s="134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19"/>
      <c r="AE69" s="71"/>
      <c r="AF69" s="72"/>
      <c r="AG69" s="75"/>
      <c r="AH69" s="72"/>
    </row>
    <row r="70" spans="2:34" ht="25.5">
      <c r="B70" s="119"/>
      <c r="C70" s="119"/>
      <c r="D70" s="135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19"/>
      <c r="AE70" s="40"/>
      <c r="AF70" s="41"/>
      <c r="AG70" s="64"/>
      <c r="AH70" s="41"/>
    </row>
    <row r="71" spans="2:34" ht="25.5">
      <c r="B71" s="119"/>
      <c r="C71" s="119"/>
      <c r="D71" s="135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19"/>
      <c r="AE71" s="40"/>
      <c r="AF71" s="41"/>
      <c r="AG71" s="64"/>
      <c r="AH71" s="41"/>
    </row>
    <row r="72" spans="2:34" ht="25.5">
      <c r="B72" s="119"/>
      <c r="C72" s="119"/>
      <c r="D72" s="135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19"/>
      <c r="AE72" s="40"/>
      <c r="AF72" s="41"/>
      <c r="AG72" s="64"/>
      <c r="AH72" s="41"/>
    </row>
    <row r="73" spans="2:34" ht="25.5">
      <c r="B73" s="119"/>
      <c r="C73" s="119"/>
      <c r="D73" s="135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19"/>
      <c r="AE73" s="40"/>
      <c r="AF73" s="41"/>
      <c r="AG73" s="64"/>
      <c r="AH73" s="41"/>
    </row>
    <row r="74" spans="2:34" ht="25.5">
      <c r="B74" s="119"/>
      <c r="C74" s="119"/>
      <c r="D74" s="135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19"/>
      <c r="AE74" s="40"/>
      <c r="AF74" s="41"/>
      <c r="AG74" s="64"/>
      <c r="AH74" s="41"/>
    </row>
    <row r="75" spans="2:34" ht="25.5">
      <c r="B75" s="119"/>
      <c r="C75" s="119"/>
      <c r="D75" s="135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19"/>
      <c r="AE75" s="40"/>
      <c r="AF75" s="41"/>
      <c r="AG75" s="64"/>
      <c r="AH75" s="41"/>
    </row>
    <row r="76" spans="2:34" ht="15.75">
      <c r="B76" s="119"/>
      <c r="C76" s="119"/>
      <c r="D76" s="135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19"/>
      <c r="AE76" s="40"/>
      <c r="AF76" s="41"/>
      <c r="AG76" s="64"/>
      <c r="AH76" s="41"/>
    </row>
    <row r="77" spans="2:34" ht="15.75">
      <c r="B77" s="119"/>
      <c r="C77" s="119"/>
      <c r="D77" s="135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19"/>
      <c r="AE77" s="40"/>
      <c r="AF77" s="41"/>
      <c r="AG77" s="64"/>
      <c r="AH77" s="41"/>
    </row>
    <row r="78" spans="2:34" ht="15.75">
      <c r="B78" s="119"/>
      <c r="C78" s="119"/>
      <c r="D78" s="135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19"/>
      <c r="AE78" s="40"/>
      <c r="AF78" s="41"/>
      <c r="AG78" s="64"/>
      <c r="AH78" s="41"/>
    </row>
    <row r="79" spans="2:34" ht="15.75">
      <c r="B79" s="119"/>
      <c r="C79" s="119"/>
      <c r="D79" s="135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19"/>
      <c r="AE79" s="40"/>
      <c r="AF79" s="41"/>
      <c r="AG79" s="64"/>
      <c r="AH79" s="41"/>
    </row>
    <row r="80" spans="2:34" ht="15.75">
      <c r="B80" s="119"/>
      <c r="C80" s="119"/>
      <c r="D80" s="135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19"/>
      <c r="AE80" s="40"/>
      <c r="AF80" s="41"/>
      <c r="AG80" s="64"/>
      <c r="AH80" s="41"/>
    </row>
    <row r="81" spans="2:34" ht="15.75">
      <c r="B81" s="119"/>
      <c r="C81" s="119"/>
      <c r="D81" s="135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19"/>
      <c r="AE81" s="40"/>
      <c r="AF81" s="41"/>
      <c r="AG81" s="64"/>
      <c r="AH81" s="41"/>
    </row>
    <row r="82" spans="2:34" ht="15.75">
      <c r="B82" s="119"/>
      <c r="C82" s="119"/>
      <c r="D82" s="135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19"/>
      <c r="AE82" s="40"/>
      <c r="AF82" s="41"/>
      <c r="AG82" s="64"/>
      <c r="AH82" s="41"/>
    </row>
    <row r="83" spans="2:34" ht="15.75">
      <c r="B83" s="119"/>
      <c r="C83" s="119"/>
      <c r="D83" s="135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19"/>
      <c r="AE83" s="40"/>
      <c r="AF83" s="41"/>
      <c r="AG83" s="64"/>
      <c r="AH83" s="41"/>
    </row>
    <row r="84" spans="2:34" ht="15.75">
      <c r="B84" s="119"/>
      <c r="C84" s="120"/>
      <c r="D84" s="136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19"/>
      <c r="AE84" s="73"/>
      <c r="AF84" s="74"/>
      <c r="AG84" s="76"/>
      <c r="AH84" s="74"/>
    </row>
    <row r="85" spans="2:34" ht="25.5">
      <c r="B85" s="119"/>
      <c r="C85" s="118" t="s">
        <v>76</v>
      </c>
      <c r="D85" s="134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18"/>
      <c r="AE85" s="38"/>
      <c r="AF85" s="39"/>
      <c r="AG85" s="63"/>
      <c r="AH85" s="39"/>
    </row>
    <row r="86" spans="2:34" ht="25.5">
      <c r="B86" s="119"/>
      <c r="C86" s="119"/>
      <c r="D86" s="135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19"/>
      <c r="AE86" s="40"/>
      <c r="AF86" s="41"/>
      <c r="AG86" s="64"/>
      <c r="AH86" s="41"/>
    </row>
    <row r="87" spans="2:34" ht="25.5">
      <c r="B87" s="119"/>
      <c r="C87" s="119"/>
      <c r="D87" s="135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19"/>
      <c r="AE87" s="40"/>
      <c r="AF87" s="41"/>
      <c r="AG87" s="64"/>
      <c r="AH87" s="41"/>
    </row>
    <row r="88" spans="2:34" ht="25.5">
      <c r="B88" s="119"/>
      <c r="C88" s="119"/>
      <c r="D88" s="135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19"/>
      <c r="AE88" s="40"/>
      <c r="AF88" s="41"/>
      <c r="AG88" s="64"/>
      <c r="AH88" s="41"/>
    </row>
    <row r="89" spans="2:34" ht="25.5">
      <c r="B89" s="119"/>
      <c r="C89" s="119"/>
      <c r="D89" s="135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19"/>
      <c r="AE89" s="40"/>
      <c r="AF89" s="41"/>
      <c r="AG89" s="64"/>
      <c r="AH89" s="41"/>
    </row>
    <row r="90" spans="2:34" ht="25.5">
      <c r="B90" s="119"/>
      <c r="C90" s="119"/>
      <c r="D90" s="135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19"/>
      <c r="AE90" s="40"/>
      <c r="AF90" s="41"/>
      <c r="AG90" s="64"/>
      <c r="AH90" s="41"/>
    </row>
    <row r="91" spans="2:34" ht="25.5">
      <c r="B91" s="119"/>
      <c r="C91" s="119"/>
      <c r="D91" s="135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19"/>
      <c r="AE91" s="40"/>
      <c r="AF91" s="41"/>
      <c r="AG91" s="64"/>
      <c r="AH91" s="41"/>
    </row>
    <row r="92" spans="2:34" ht="15.75">
      <c r="B92" s="119"/>
      <c r="C92" s="119"/>
      <c r="D92" s="135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19"/>
      <c r="AE92" s="40"/>
      <c r="AF92" s="41"/>
      <c r="AG92" s="64"/>
      <c r="AH92" s="41"/>
    </row>
    <row r="93" spans="2:34" ht="15.75">
      <c r="B93" s="119"/>
      <c r="C93" s="119"/>
      <c r="D93" s="135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19"/>
      <c r="AE93" s="40"/>
      <c r="AF93" s="41"/>
      <c r="AG93" s="64"/>
      <c r="AH93" s="41"/>
    </row>
    <row r="94" spans="2:34" ht="15.75">
      <c r="B94" s="119"/>
      <c r="C94" s="119"/>
      <c r="D94" s="135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19"/>
      <c r="AE94" s="40"/>
      <c r="AF94" s="41"/>
      <c r="AG94" s="64"/>
      <c r="AH94" s="41"/>
    </row>
    <row r="95" spans="2:34" ht="15.75">
      <c r="B95" s="119"/>
      <c r="C95" s="119"/>
      <c r="D95" s="135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19"/>
      <c r="AE95" s="40"/>
      <c r="AF95" s="41"/>
      <c r="AG95" s="64"/>
      <c r="AH95" s="41"/>
    </row>
    <row r="96" spans="2:34" ht="15.75">
      <c r="B96" s="119"/>
      <c r="C96" s="119"/>
      <c r="D96" s="135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19"/>
      <c r="AE96" s="40"/>
      <c r="AF96" s="41"/>
      <c r="AG96" s="64"/>
      <c r="AH96" s="41"/>
    </row>
    <row r="97" spans="2:34" ht="15.75">
      <c r="B97" s="119"/>
      <c r="C97" s="119"/>
      <c r="D97" s="135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19"/>
      <c r="AE97" s="40"/>
      <c r="AF97" s="41"/>
      <c r="AG97" s="64"/>
      <c r="AH97" s="41"/>
    </row>
    <row r="98" spans="2:34" ht="15.75">
      <c r="B98" s="119"/>
      <c r="C98" s="119"/>
      <c r="D98" s="135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19"/>
      <c r="AE98" s="40"/>
      <c r="AF98" s="41"/>
      <c r="AG98" s="64"/>
      <c r="AH98" s="41"/>
    </row>
    <row r="99" spans="2:34" ht="15.75">
      <c r="B99" s="119"/>
      <c r="C99" s="119"/>
      <c r="D99" s="135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19"/>
      <c r="AE99" s="40"/>
      <c r="AF99" s="41"/>
      <c r="AG99" s="64"/>
      <c r="AH99" s="41"/>
    </row>
    <row r="100" spans="2:34" ht="15.75">
      <c r="B100" s="120"/>
      <c r="C100" s="120"/>
      <c r="D100" s="136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0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1F9516-06C5-4D16-8B3E-187075CB8561}"/>
</file>

<file path=customXml/itemProps2.xml><?xml version="1.0" encoding="utf-8"?>
<ds:datastoreItem xmlns:ds="http://schemas.openxmlformats.org/officeDocument/2006/customXml" ds:itemID="{ADF578C8-DC6E-4ABB-8B1E-2111E17BDC3D}"/>
</file>

<file path=customXml/itemProps3.xml><?xml version="1.0" encoding="utf-8"?>
<ds:datastoreItem xmlns:ds="http://schemas.openxmlformats.org/officeDocument/2006/customXml" ds:itemID="{979AECBF-C236-4374-8860-C76956A48FE9}"/>
</file>

<file path=customXml/itemProps4.xml><?xml version="1.0" encoding="utf-8"?>
<ds:datastoreItem xmlns:ds="http://schemas.openxmlformats.org/officeDocument/2006/customXml" ds:itemID="{F5BEF0B3-79B0-4C28-94C4-17A20816F0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Runsen - Samsung</dc:creator>
  <cp:keywords/>
  <dc:description/>
  <cp:lastModifiedBy/>
  <cp:revision/>
  <dcterms:created xsi:type="dcterms:W3CDTF">2023-07-19T01:55:00Z</dcterms:created>
  <dcterms:modified xsi:type="dcterms:W3CDTF">2023-10-02T10:00:03Z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D8F15ADF88024E278D255A89428547A6</vt:lpwstr>
  </property>
  <property fmtid="{D5CDD505-2E9C-101B-9397-08002B2CF9AE}" pid="3" name="KSOProductBuildVer">
    <vt:lpwstr>2052-11.8.2.12085</vt:lpwstr>
  </property>
</Properties>
</file>